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ปี 2567\สิ้นปี67\05.10.2567\"/>
    </mc:Choice>
  </mc:AlternateContent>
  <xr:revisionPtr revIDLastSave="0" documentId="13_ncr:1_{2ACCF41B-D4A5-40E5-9CAD-DD0C8B30D694}" xr6:coauthVersionLast="47" xr6:coauthVersionMax="47" xr10:uidLastSave="{00000000-0000-0000-0000-000000000000}"/>
  <bookViews>
    <workbookView xWindow="-120" yWindow="-120" windowWidth="20730" windowHeight="11160" tabRatio="688" firstSheet="25" activeTab="25" xr2:uid="{00000000-000D-0000-FFFF-FFFF00000000}"/>
  </bookViews>
  <sheets>
    <sheet name="การปฏิบัติงานในแต่ละด้าน" sheetId="92" r:id="rId1"/>
    <sheet name="การส่งรายงาน" sheetId="79" r:id="rId2"/>
    <sheet name="1-สรุปจำนวนเงินในช่องยอดยกไป" sheetId="69" r:id="rId3"/>
    <sheet name="2-เงินฝากธนาคารทุกบัญชี" sheetId="78" r:id="rId4"/>
    <sheet name="2.1งบเทียบยอดเงินฝากธนาคาร" sheetId="80" r:id="rId5"/>
    <sheet name="3-1101010101เงินสดในมือ" sheetId="3" r:id="rId6"/>
    <sheet name="4-1101020601งฝธ.เพื่อนำส่งคลัง" sheetId="70" r:id="rId7"/>
    <sheet name="5-501เงินฝากคลัง-เฉพาะกทม." sheetId="83" r:id="rId8"/>
    <sheet name="5-1101020501เงินฝากคลัง" sheetId="54" r:id="rId9"/>
    <sheet name="6-เงินฝากคลัง-เงินประกันสัญญา" sheetId="73" r:id="rId10"/>
    <sheet name="7-เงินรับฝากอื่น" sheetId="75" r:id="rId11"/>
    <sheet name="8-1102010101ลน.เงินยืมเงินในงบ" sheetId="45" r:id="rId12"/>
    <sheet name="9-1102010102ลูกหนี้เงินนอก" sheetId="43" r:id="rId13"/>
    <sheet name="หน่วยงานที่ต้องทำ sheet10" sheetId="91" r:id="rId14"/>
    <sheet name="10-เงินให้กู้-ยาวภายนอก" sheetId="90" r:id="rId15"/>
    <sheet name="11-2102040102ใบสำคัญค้างจ่าย" sheetId="56" r:id="rId16"/>
    <sheet name="ตย.2.5ใบสำคัญค้างจ่าย" sheetId="33" r:id="rId17"/>
    <sheet name="12-2101010102เจ้าหนี้การค้า" sheetId="55" r:id="rId18"/>
    <sheet name="ตย.2.5เจ้าหนี้การค้า" sheetId="31" r:id="rId19"/>
    <sheet name="13-2.5เจ้าหนี้อื่น ภาครัฐ " sheetId="32" r:id="rId20"/>
    <sheet name="ตย.2.5เจ้าหนี้อื่น ภาครัฐ" sheetId="57" r:id="rId21"/>
    <sheet name="เปิดเผยบัญชีที่สำคัญเฉพาะ กย." sheetId="87" r:id="rId22"/>
    <sheet name="14-รายงานวัสดุคงเหลือเฉพาะ-กย" sheetId="42" r:id="rId23"/>
    <sheet name="หมวดพัสดุ" sheetId="72" r:id="rId24"/>
    <sheet name="15-ค่าสาธารณูปโภคฯ เฉพาะ-กย" sheetId="76" r:id="rId25"/>
    <sheet name="16 เบี้ยประกันภัย เฉพาะกย. " sheetId="95" r:id="rId26"/>
    <sheet name="17-รายได้ดอกเบี้ยค้างรับเฉพาะกย" sheetId="77" r:id="rId27"/>
    <sheet name="18-รายได้แผ่นดินรอนำส่ง" sheetId="89" r:id="rId28"/>
    <sheet name="Sheet1" sheetId="71" r:id="rId29"/>
  </sheets>
  <definedNames>
    <definedName name="_xlnm._FilterDatabase" localSheetId="17" hidden="1">'12-2101010102เจ้าหนี้การค้า'!$A$7:$P$27</definedName>
    <definedName name="_xlnm._FilterDatabase" localSheetId="18" hidden="1">'ตย.2.5เจ้าหนี้การค้า'!$A$7:$P$15</definedName>
    <definedName name="_xlnm._FilterDatabase" localSheetId="13" hidden="1">'หน่วยงานที่ต้องทำ sheet10'!$A$1:$F$150</definedName>
    <definedName name="_xlnm.Print_Titles" localSheetId="15">'11-2102040102ใบสำคัญค้างจ่าย'!$4:$7</definedName>
    <definedName name="_xlnm.Print_Titles" localSheetId="17">'12-2101010102เจ้าหนี้การค้า'!$4:$7</definedName>
    <definedName name="_xlnm.Print_Titles" localSheetId="19">'13-2.5เจ้าหนี้อื่น ภาครัฐ '!$4:$7</definedName>
    <definedName name="_xlnm.Print_Titles" localSheetId="22">'14-รายงานวัสดุคงเหลือเฉพาะ-กย'!$2:$8</definedName>
    <definedName name="_xlnm.Print_Titles" localSheetId="24">'15-ค่าสาธารณูปโภคฯ เฉพาะ-กย'!$4:$7</definedName>
    <definedName name="_xlnm.Print_Titles" localSheetId="25">'16 เบี้ยประกันภัย เฉพาะกย. '!$A:$B,'16 เบี้ยประกันภัย เฉพาะกย. '!$1:$8</definedName>
    <definedName name="_xlnm.Print_Titles" localSheetId="26">'17-รายได้ดอกเบี้ยค้างรับเฉพาะกย'!$4:$7</definedName>
    <definedName name="_xlnm.Print_Titles" localSheetId="27">'18-รายได้แผ่นดินรอนำส่ง'!$4:$7</definedName>
    <definedName name="_xlnm.Print_Titles" localSheetId="2">'1-สรุปจำนวนเงินในช่องยอดยกไป'!$1:$7</definedName>
    <definedName name="_xlnm.Print_Titles" localSheetId="3">'2-เงินฝากธนาคารทุกบัญชี'!$1:$6</definedName>
    <definedName name="_xlnm.Print_Titles" localSheetId="18">'ตย.2.5เจ้าหนี้การค้า'!$4:$7</definedName>
    <definedName name="_xlnm.Print_Titles" localSheetId="20">'ตย.2.5เจ้าหนี้อื่น ภาครัฐ'!$4:$7</definedName>
    <definedName name="_xlnm.Print_Titles" localSheetId="16">'ตย.2.5ใบสำคัญค้างจ่าย'!$4:$7</definedName>
    <definedName name="_xlnm.Print_Titles" localSheetId="13">'หน่วยงานที่ต้องทำ sheet10'!$1:$1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4" i="95" l="1"/>
  <c r="R14" i="95"/>
  <c r="S14" i="95" s="1"/>
  <c r="Q15" i="95"/>
  <c r="R15" i="95"/>
  <c r="S15" i="95" s="1"/>
  <c r="Q16" i="95"/>
  <c r="R16" i="95"/>
  <c r="S16" i="95" s="1"/>
  <c r="Q17" i="95"/>
  <c r="R17" i="95"/>
  <c r="S17" i="95" s="1"/>
  <c r="Q18" i="95"/>
  <c r="R18" i="95"/>
  <c r="S18" i="95"/>
  <c r="Q19" i="95"/>
  <c r="R19" i="95"/>
  <c r="S19" i="95" s="1"/>
  <c r="Q20" i="95"/>
  <c r="R20" i="95"/>
  <c r="S20" i="95"/>
  <c r="Q21" i="95"/>
  <c r="S21" i="95" s="1"/>
  <c r="R21" i="95"/>
  <c r="Q22" i="95"/>
  <c r="R22" i="95"/>
  <c r="S22" i="95"/>
  <c r="Q23" i="95"/>
  <c r="R23" i="95"/>
  <c r="S23" i="95" s="1"/>
  <c r="Q24" i="95"/>
  <c r="R24" i="95"/>
  <c r="S24" i="95" s="1"/>
  <c r="Q25" i="95"/>
  <c r="R25" i="95"/>
  <c r="S25" i="95" s="1"/>
  <c r="Q26" i="95"/>
  <c r="R26" i="95"/>
  <c r="S26" i="95" s="1"/>
  <c r="Q27" i="95"/>
  <c r="R27" i="95"/>
  <c r="S27" i="95" s="1"/>
  <c r="Q28" i="95"/>
  <c r="R28" i="95"/>
  <c r="S28" i="95" s="1"/>
  <c r="Q29" i="95"/>
  <c r="R29" i="95"/>
  <c r="S29" i="95" s="1"/>
  <c r="Q30" i="95"/>
  <c r="R30" i="95"/>
  <c r="S30" i="95"/>
  <c r="Q31" i="95"/>
  <c r="R31" i="95"/>
  <c r="S31" i="95" s="1"/>
  <c r="Q32" i="95"/>
  <c r="R32" i="95"/>
  <c r="S32" i="95" s="1"/>
  <c r="Q33" i="95"/>
  <c r="R33" i="95"/>
  <c r="S33" i="95"/>
  <c r="Q34" i="95"/>
  <c r="R34" i="95"/>
  <c r="S34" i="95"/>
  <c r="Q35" i="95"/>
  <c r="R35" i="95"/>
  <c r="S35" i="95" s="1"/>
  <c r="Q36" i="95"/>
  <c r="R36" i="95"/>
  <c r="S36" i="95"/>
  <c r="Q37" i="95"/>
  <c r="S37" i="95" s="1"/>
  <c r="R37" i="95"/>
  <c r="Q38" i="95"/>
  <c r="R38" i="95"/>
  <c r="S38" i="95"/>
  <c r="Q39" i="95"/>
  <c r="R39" i="95"/>
  <c r="S39" i="95" s="1"/>
  <c r="Q40" i="95"/>
  <c r="R40" i="95"/>
  <c r="S40" i="95" s="1"/>
  <c r="Q41" i="95"/>
  <c r="R41" i="95"/>
  <c r="S41" i="95" s="1"/>
  <c r="Q42" i="95"/>
  <c r="R42" i="95"/>
  <c r="S42" i="95" s="1"/>
  <c r="Q43" i="95"/>
  <c r="R43" i="95"/>
  <c r="S43" i="95" s="1"/>
  <c r="Q44" i="95"/>
  <c r="R44" i="95"/>
  <c r="S44" i="95"/>
  <c r="Q45" i="95"/>
  <c r="R45" i="95"/>
  <c r="S45" i="95" s="1"/>
  <c r="Q46" i="95"/>
  <c r="R46" i="95"/>
  <c r="S46" i="95"/>
  <c r="Q47" i="95"/>
  <c r="R47" i="95"/>
  <c r="S47" i="95" s="1"/>
  <c r="Q48" i="95"/>
  <c r="R48" i="95"/>
  <c r="S48" i="95" s="1"/>
  <c r="Q49" i="95"/>
  <c r="R49" i="95"/>
  <c r="S49" i="95" s="1"/>
  <c r="Q50" i="95"/>
  <c r="R50" i="95"/>
  <c r="S50" i="95"/>
  <c r="Q51" i="95"/>
  <c r="R51" i="95"/>
  <c r="S51" i="95" s="1"/>
  <c r="Q52" i="95"/>
  <c r="R52" i="95"/>
  <c r="S52" i="95"/>
  <c r="Q53" i="95"/>
  <c r="S53" i="95" s="1"/>
  <c r="R53" i="95"/>
  <c r="Q54" i="95"/>
  <c r="R54" i="95"/>
  <c r="S54" i="95"/>
  <c r="Q55" i="95"/>
  <c r="R55" i="95"/>
  <c r="S55" i="95" s="1"/>
  <c r="Q56" i="95"/>
  <c r="R56" i="95"/>
  <c r="S56" i="95" s="1"/>
  <c r="Q57" i="95"/>
  <c r="R57" i="95"/>
  <c r="S57" i="95" s="1"/>
  <c r="Q58" i="95"/>
  <c r="R58" i="95"/>
  <c r="S58" i="95" s="1"/>
  <c r="M59" i="95"/>
  <c r="G21" i="89"/>
  <c r="K4" i="95"/>
  <c r="K6" i="95"/>
  <c r="K1" i="95"/>
  <c r="A5" i="95"/>
  <c r="K5" i="95" s="1"/>
  <c r="A3" i="95"/>
  <c r="K3" i="95" s="1"/>
  <c r="A2" i="95"/>
  <c r="K2" i="95" s="1"/>
  <c r="R13" i="95" l="1"/>
  <c r="Q13" i="95"/>
  <c r="R12" i="95"/>
  <c r="Q12" i="95"/>
  <c r="R11" i="95"/>
  <c r="Q11" i="95"/>
  <c r="R10" i="95"/>
  <c r="Q10" i="95"/>
  <c r="R9" i="95"/>
  <c r="Q9" i="95"/>
  <c r="H30" i="87"/>
  <c r="I22" i="73"/>
  <c r="AD21" i="73"/>
  <c r="AD9" i="73"/>
  <c r="AD10" i="73"/>
  <c r="AD11" i="73"/>
  <c r="AD22" i="73" s="1"/>
  <c r="AD12" i="73"/>
  <c r="AD13" i="73"/>
  <c r="AD14" i="73"/>
  <c r="AD15" i="73"/>
  <c r="AD16" i="73"/>
  <c r="AD17" i="73"/>
  <c r="AD18" i="73"/>
  <c r="AD19" i="73"/>
  <c r="AD20" i="73"/>
  <c r="AD8" i="73"/>
  <c r="C7" i="91"/>
  <c r="C8" i="91" s="1"/>
  <c r="C9" i="91" s="1"/>
  <c r="C10" i="91" s="1"/>
  <c r="C6" i="91"/>
  <c r="E22" i="90"/>
  <c r="D22" i="90"/>
  <c r="J22" i="90"/>
  <c r="I22" i="90"/>
  <c r="F9" i="90"/>
  <c r="F22" i="90" s="1"/>
  <c r="K9" i="90"/>
  <c r="K10" i="90"/>
  <c r="K11" i="90"/>
  <c r="K8" i="90"/>
  <c r="S12" i="95" l="1"/>
  <c r="S13" i="95"/>
  <c r="S9" i="95"/>
  <c r="S10" i="95"/>
  <c r="S11" i="95"/>
  <c r="K22" i="90"/>
  <c r="A5" i="90"/>
  <c r="A3" i="90"/>
  <c r="A2" i="90"/>
  <c r="I21" i="89"/>
  <c r="E21" i="89"/>
  <c r="A5" i="89"/>
  <c r="A3" i="89"/>
  <c r="A2" i="89"/>
  <c r="S59" i="95" l="1"/>
  <c r="E13" i="83"/>
  <c r="A5" i="83"/>
  <c r="A3" i="83"/>
  <c r="A2" i="83"/>
  <c r="A5" i="78" l="1"/>
  <c r="A5" i="77" l="1"/>
  <c r="A3" i="77"/>
  <c r="A2" i="77"/>
  <c r="A5" i="76"/>
  <c r="A3" i="76"/>
  <c r="A2" i="76"/>
  <c r="A5" i="75"/>
  <c r="A5" i="73"/>
  <c r="A3" i="75"/>
  <c r="A2" i="75"/>
  <c r="A3" i="78"/>
  <c r="A2" i="78"/>
  <c r="K27" i="78"/>
  <c r="J27" i="78"/>
  <c r="H22" i="73" l="1"/>
  <c r="AB22" i="73"/>
  <c r="A3" i="73"/>
  <c r="A2" i="73"/>
  <c r="H21" i="77" l="1"/>
  <c r="F21" i="77"/>
  <c r="D21" i="77"/>
  <c r="M18" i="76"/>
  <c r="L18" i="76"/>
  <c r="K18" i="76"/>
  <c r="H18" i="76"/>
  <c r="G18" i="76"/>
  <c r="F18" i="76"/>
  <c r="D22" i="75"/>
  <c r="A5" i="42"/>
  <c r="A3" i="42"/>
  <c r="A2" i="42"/>
  <c r="A5" i="57"/>
  <c r="A3" i="57"/>
  <c r="A2" i="57"/>
  <c r="A5" i="32"/>
  <c r="A3" i="32"/>
  <c r="A2" i="32"/>
  <c r="A3" i="31" l="1"/>
  <c r="A5" i="31"/>
  <c r="A2" i="31"/>
  <c r="A3" i="55"/>
  <c r="A5" i="55"/>
  <c r="A2" i="55"/>
  <c r="A3" i="33"/>
  <c r="A5" i="33"/>
  <c r="A2" i="33"/>
  <c r="A3" i="56"/>
  <c r="A5" i="56"/>
  <c r="A2" i="56"/>
  <c r="A3" i="43"/>
  <c r="A5" i="43"/>
  <c r="A3" i="45"/>
  <c r="A5" i="45"/>
  <c r="A3" i="54"/>
  <c r="A5" i="54"/>
  <c r="A3" i="70"/>
  <c r="A5" i="70"/>
  <c r="A3" i="3"/>
  <c r="A5" i="3"/>
  <c r="A2" i="43"/>
  <c r="A2" i="45"/>
  <c r="A2" i="54"/>
  <c r="A2" i="70"/>
  <c r="A2" i="3"/>
  <c r="E20" i="54" l="1"/>
  <c r="J24" i="56"/>
  <c r="K24" i="56"/>
  <c r="L9" i="57" l="1"/>
  <c r="K9" i="57"/>
  <c r="J9" i="57"/>
  <c r="I9" i="57"/>
  <c r="L24" i="56"/>
  <c r="I24" i="56"/>
  <c r="L28" i="55"/>
  <c r="K28" i="55"/>
  <c r="J28" i="55"/>
  <c r="I28" i="55"/>
  <c r="S28" i="43" l="1"/>
  <c r="L28" i="43"/>
  <c r="J28" i="43"/>
  <c r="U27" i="43"/>
  <c r="U26" i="43"/>
  <c r="U25" i="43"/>
  <c r="U24" i="43"/>
  <c r="U23" i="43"/>
  <c r="U22" i="43"/>
  <c r="U21" i="43"/>
  <c r="U20" i="43"/>
  <c r="U19" i="43"/>
  <c r="U18" i="43"/>
  <c r="U17" i="43"/>
  <c r="U16" i="43"/>
  <c r="U15" i="43"/>
  <c r="U14" i="43"/>
  <c r="U13" i="43"/>
  <c r="U12" i="43"/>
  <c r="U11" i="43"/>
  <c r="U10" i="43"/>
  <c r="U28" i="43" l="1"/>
  <c r="L17" i="33"/>
  <c r="K17" i="33"/>
  <c r="J17" i="33"/>
  <c r="I17" i="33"/>
  <c r="L18" i="32"/>
  <c r="K18" i="32"/>
  <c r="J18" i="32"/>
  <c r="I18" i="32"/>
  <c r="L16" i="31"/>
  <c r="K16" i="31"/>
  <c r="J16" i="31"/>
  <c r="I16" i="3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 Inc.</author>
  </authors>
  <commentList>
    <comment ref="C34" authorId="0" shapeId="0" xr:uid="{555A4026-74B4-4AF9-B4AA-F4FEDF71E1C3}">
      <text>
        <r>
          <rPr>
            <b/>
            <sz val="9"/>
            <color indexed="81"/>
            <rFont val="Tahoma"/>
            <family val="2"/>
          </rPr>
          <t>HP Inc.:</t>
        </r>
        <r>
          <rPr>
            <sz val="9"/>
            <color indexed="81"/>
            <rFont val="Tahoma"/>
            <family val="2"/>
          </rPr>
          <t xml:space="preserve">
ใช้ลำดับที่ตามแบ่งเขต</t>
        </r>
      </text>
    </comment>
  </commentList>
</comments>
</file>

<file path=xl/sharedStrings.xml><?xml version="1.0" encoding="utf-8"?>
<sst xmlns="http://schemas.openxmlformats.org/spreadsheetml/2006/main" count="1422" uniqueCount="805">
  <si>
    <t>กรมปศุสัตว์</t>
  </si>
  <si>
    <t>ลำดับที่</t>
  </si>
  <si>
    <t>วัน เดือน ปี</t>
  </si>
  <si>
    <t>เลขที่เอกสารตั้งเบิก</t>
  </si>
  <si>
    <t>เลขที่ใบแจ้งหนี้</t>
  </si>
  <si>
    <t>จำนวนเงิน</t>
  </si>
  <si>
    <t>ภาษี</t>
  </si>
  <si>
    <t>จำนวนเงินสุทธิ</t>
  </si>
  <si>
    <t>รวมเป็นเงิน</t>
  </si>
  <si>
    <t>เลขที่เช็ค</t>
  </si>
  <si>
    <t>เลขที่เอกสารขอจ่าย</t>
  </si>
  <si>
    <t>รายการ</t>
  </si>
  <si>
    <t>จากเอกสาร</t>
  </si>
  <si>
    <t>ตั้งเบิก</t>
  </si>
  <si>
    <t>ตามสัญญา</t>
  </si>
  <si>
    <t>ที่</t>
  </si>
  <si>
    <t>ชื่อลูกหนี้</t>
  </si>
  <si>
    <t>วัตถุประสงค์ที่ยืม</t>
  </si>
  <si>
    <t>จำนวนเงินยืม</t>
  </si>
  <si>
    <t>เลขที่เอกสารจากระบบ GFMIS</t>
  </si>
  <si>
    <t>ส่งใช้ใบสำคัญ</t>
  </si>
  <si>
    <t>เลขที่เอกสารโอนล้าง</t>
  </si>
  <si>
    <t>คงเหลือ</t>
  </si>
  <si>
    <t>หมายเหตุ</t>
  </si>
  <si>
    <t>รายละเอียดลูกหนี้เงินยืมนอกงบประมาณ (1102010102)</t>
  </si>
  <si>
    <t>รายละเอียดลูกหนี้เงินยืมในงบประมาณ (1102010101)</t>
  </si>
  <si>
    <t>ค่าปรับ</t>
  </si>
  <si>
    <t>จ่ายเมื่อ</t>
  </si>
  <si>
    <t xml:space="preserve">รายละเอียดใบสำคัญค้างจ่าย  (2102040102) </t>
  </si>
  <si>
    <t>รายละเอียดเจ้าหนี้การค้า - หน่วยงานภายนอก (2101010102)</t>
  </si>
  <si>
    <t>รายละเอียดเจ้าหนี้อื่น - หน่วยงานภาครัฐ (2101020198)</t>
  </si>
  <si>
    <t>บช01</t>
  </si>
  <si>
    <t>BD</t>
  </si>
  <si>
    <t>นส02-1</t>
  </si>
  <si>
    <t>บช01 G1</t>
  </si>
  <si>
    <t>เลขที่ใบเสร็จ</t>
  </si>
  <si>
    <t>รับเงิน</t>
  </si>
  <si>
    <t>เลขที่ บย.</t>
  </si>
  <si>
    <t>รวม</t>
  </si>
  <si>
    <t>รายละเอียดบัญชีเงินสดในมือ (1101010101)</t>
  </si>
  <si>
    <t>นส01</t>
  </si>
  <si>
    <t>RE</t>
  </si>
  <si>
    <t>RA</t>
  </si>
  <si>
    <t>ประเภทรายการ</t>
  </si>
  <si>
    <t>นำส่งเงิน</t>
  </si>
  <si>
    <t>รหัสอ้างอิงธนาคาร</t>
  </si>
  <si>
    <t>R1</t>
  </si>
  <si>
    <t>R6/R7</t>
  </si>
  <si>
    <t>JR</t>
  </si>
  <si>
    <t>นส02-2</t>
  </si>
  <si>
    <t>นส02-1 หรือ</t>
  </si>
  <si>
    <t>R2/R3</t>
  </si>
  <si>
    <t>RB/RC</t>
  </si>
  <si>
    <t>ชื่อเจ้าหนี้หรือผู้มีสิทธิ์รับเงิน</t>
  </si>
  <si>
    <t>ชื่อผู้มีสิทธิ์รับเงิน</t>
  </si>
  <si>
    <t>1101030199 เงินฝากไม่มีรายตัว</t>
  </si>
  <si>
    <t>1101010101 เงินสดในมือ</t>
  </si>
  <si>
    <t>1101020501 เงินฝากคลัง</t>
  </si>
  <si>
    <t>1105010105 วัสดุคงคลัง</t>
  </si>
  <si>
    <t>บช01 BD</t>
  </si>
  <si>
    <t>จัดเก็บ</t>
  </si>
  <si>
    <t>นส02-1 R6</t>
  </si>
  <si>
    <t>บช01 BE</t>
  </si>
  <si>
    <t>คืนงบ</t>
  </si>
  <si>
    <t>รายงานสรุปวัสดุคงเหลือ</t>
  </si>
  <si>
    <t>วันเดือนปี</t>
  </si>
  <si>
    <t>เลขที่เอกสาร(ใบแจ้งหนี้)</t>
  </si>
  <si>
    <t>ประเภทวัสดุ</t>
  </si>
  <si>
    <t>การได้มา</t>
  </si>
  <si>
    <t>หมวดพัสดุ</t>
  </si>
  <si>
    <t>เลขเอกสารการปรับปรุงบัญชีวัสดุคงเหลือ</t>
  </si>
  <si>
    <t>ซื้อ</t>
  </si>
  <si>
    <t>รับบริจาค</t>
  </si>
  <si>
    <t>รับโอน</t>
  </si>
  <si>
    <t>จำนวน</t>
  </si>
  <si>
    <t>ราคาต่อหน่วย</t>
  </si>
  <si>
    <t>รวมเงิน (บาท)</t>
  </si>
  <si>
    <t>จำนวนเงินรวม</t>
  </si>
  <si>
    <t>รวมทั้งสิ้น</t>
  </si>
  <si>
    <t>ชื่อบัญชี</t>
  </si>
  <si>
    <t>1101010112 พักเงินนำส่ง</t>
  </si>
  <si>
    <t>1101010113 พักรอ Clearing</t>
  </si>
  <si>
    <t>ชื่อบัญชี 1101020501 เงินฝากคลัง</t>
  </si>
  <si>
    <t>รหัสเงินฝากคลัง</t>
  </si>
  <si>
    <t>จำนวนเงินคงเหลือ</t>
  </si>
  <si>
    <t>ชื่อบัญชีเงินฝาก</t>
  </si>
  <si>
    <t>บริษัท ทีโอที จำกัด (มหาชน)</t>
  </si>
  <si>
    <t>หจก แสงวัฒนไพศาล</t>
  </si>
  <si>
    <t>บริษัท วรจักร์ยนต์ จำกัด</t>
  </si>
  <si>
    <t>1101020601 ง/ฝธ.เพื่อนำส่งคลัง</t>
  </si>
  <si>
    <t>1101020603 ง/ฝ ธนาคาร-ในงปม.</t>
  </si>
  <si>
    <t>1101020604 ง/ฝ ธนาคาร-นอกงปม.</t>
  </si>
  <si>
    <t>1101020605 เงินฝากธ.รับจากคลัง</t>
  </si>
  <si>
    <t>1101030101 ง/ฝ กระแสรายวัน</t>
  </si>
  <si>
    <t>1101030102 ง/ฝ ออมทรัพย์</t>
  </si>
  <si>
    <t>1102010101 ล/นเงินยืม-ในงปม.</t>
  </si>
  <si>
    <t>1102010102 ล/นเงินยืม-นอกงปม.</t>
  </si>
  <si>
    <t>1102010108 ล/นเงินยืม-นอก ธพ.</t>
  </si>
  <si>
    <t>1201030102 เงินให้กู้-ยาวภายนอก</t>
  </si>
  <si>
    <t>1201050198 ล/นอื่น-ยาว</t>
  </si>
  <si>
    <t>2111020199 เงินรับฝากอื่น</t>
  </si>
  <si>
    <t>2112010199 เงินประกันอื่น</t>
  </si>
  <si>
    <t>2116010104 เบิกเกินฯรอนำส่ง</t>
  </si>
  <si>
    <t>2116010199 หนี้สินหมุนเวียนอื่น</t>
  </si>
  <si>
    <t>2213010199 หนี้สินไม่หมุนฯอื่น</t>
  </si>
  <si>
    <t>R6/R7/R0</t>
  </si>
  <si>
    <t>รายละเอียดบัญชีเงินฝากธนาคารเพื่อนำส่งคลัง (1101020601)</t>
  </si>
  <si>
    <t>นส02-1 R7/R0</t>
  </si>
  <si>
    <t>บช01 BE/BT</t>
  </si>
  <si>
    <t>เลขที่เอกสารโอนล้างจาก</t>
  </si>
  <si>
    <t>ระบบ GFMIS บช01 G1,</t>
  </si>
  <si>
    <t>เงินฝากธนาคาร</t>
  </si>
  <si>
    <t>ส่งใช้เงินสดหรือ</t>
  </si>
  <si>
    <t>ที่รับเงินสดหรือ</t>
  </si>
  <si>
    <t>เลขที่ใบแจ้งหนี้/การอ้างอิง</t>
  </si>
  <si>
    <t>เลขที่เช็ค/จ่ายผ่าน KTB</t>
  </si>
  <si>
    <t>เงินโอนเข้าบัญชีของหน่วยงานวันที่</t>
  </si>
  <si>
    <t>จ่ายให้ผู้มีสิทธิรับเงินวันที่</t>
  </si>
  <si>
    <t>จำนวนเงินตามเงินสดคงเหลือ/Statement/ทะเบียนคุม</t>
  </si>
  <si>
    <t>ชื่อหน่วยงาน…สำนักงานปศุสัตว์..............</t>
  </si>
  <si>
    <t>นำส่งเงินใน</t>
  </si>
  <si>
    <t>ระบบ KTB</t>
  </si>
  <si>
    <t>จำนวนเงินในช่องยอดยกไปในงบทดลอง ณ สิ้นเดือน</t>
  </si>
  <si>
    <t>00796</t>
  </si>
  <si>
    <t>บัญชีเงินฝากสินบนรางวัลของกรมปศุสัตว์</t>
  </si>
  <si>
    <t>เงินฝากเงินอุดหนุนเพื่อโครงการต่าง ๆ</t>
  </si>
  <si>
    <t>บัญชีเงินรายได้จากการผลิตและจำหน่ายด้านปศุสัตว์</t>
  </si>
  <si>
    <t>เงินฝากเพื่อบูรณะทรัพย์สินของกรมปศุสัตว์</t>
  </si>
  <si>
    <t>บัญชีเงินบริจาคที่ได้รับจากภาคเอกชน</t>
  </si>
  <si>
    <t>บัญชีเงินทุนวิจัย</t>
  </si>
  <si>
    <t>เงินค่าใช้จ่ายในการตรวจหรือควบคุมการนำสัตว์หรือซากสัตว์</t>
  </si>
  <si>
    <t>เงินฝากเงินประกันสัญญา</t>
  </si>
  <si>
    <t>10786</t>
  </si>
  <si>
    <t>บัญชีเงินที่ได้รับมอบไว้เพื่อใช้จ่ายในกิจการ</t>
  </si>
  <si>
    <t>หมายเหตุ :  ให้ระบุจำนวนเงินคงเหลือของบัญชีเงินฝากคลังของหน่วยงาน โดยตรวจสอบกับ</t>
  </si>
  <si>
    <t>รายงานเคลื่อนไหวเงินฝากกระทรวงการคลัง</t>
  </si>
  <si>
    <t>รหัสหน่วยเบิกจ่าย  0700600XXX</t>
  </si>
  <si>
    <t>ระบุข้อมูลรายละเอียดจำนวนเงินของแต่ละบัญชีในช่องยอดยกไปในงบทดลอง</t>
  </si>
  <si>
    <t>หน่วยนับ</t>
  </si>
  <si>
    <t>วันครบกำหนดชำระ</t>
  </si>
  <si>
    <t>เลขที่ใบเสร็จรับเงิน</t>
  </si>
  <si>
    <t>การอ้างอิง</t>
  </si>
  <si>
    <t>ศูนย์ต้นทุน</t>
  </si>
  <si>
    <t>บช.01 JV (เงินกู้covid-19)</t>
  </si>
  <si>
    <t>รายละเอียดการระบุหมวดพัสดุ</t>
  </si>
  <si>
    <t>ลำดับ</t>
  </si>
  <si>
    <t>คำอธิบาย</t>
  </si>
  <si>
    <t>วัสดุก่อสร้าง</t>
  </si>
  <si>
    <t>วัสดุการเกษตร</t>
  </si>
  <si>
    <t>วัสดุคอมพิวเตอร์</t>
  </si>
  <si>
    <t>วัสดุเกี่ยวกับเทคโนโลยีชีวภาพ ชีวเคมี พันธุกรรม จุลชีววิทยาและวัสดุที่เกี่ยวข้อง</t>
  </si>
  <si>
    <t>วัสดุเครื่องแต่งกาย</t>
  </si>
  <si>
    <t>วัสดุโฆษณาและเผยแพร่</t>
  </si>
  <si>
    <t>วัสดุเชื้อเพลิงและหล่อลื่น</t>
  </si>
  <si>
    <t>วัสดุไฟฟ้าและวิทยุ</t>
  </si>
  <si>
    <t>วัสดุยานพาหนะ</t>
  </si>
  <si>
    <t>วัสดุโรงงาน</t>
  </si>
  <si>
    <t>วัสดุสำนักงาน</t>
  </si>
  <si>
    <t>วัสดุอะไหล่และเครื่องมือ</t>
  </si>
  <si>
    <t>วัน/เดือน/ปี ที่รับเงิน</t>
  </si>
  <si>
    <t>เลขที่สัญญา</t>
  </si>
  <si>
    <t>ชื่อบริษัท/ห้าง/ร้าน</t>
  </si>
  <si>
    <t>R2</t>
  </si>
  <si>
    <t>RX</t>
  </si>
  <si>
    <t>รหัสบัญชีแยกประเภท</t>
  </si>
  <si>
    <t>รายละเอียด</t>
  </si>
  <si>
    <t>กรณีหน่วยงานบันทึกเงินรับฝากอื่น ขอให้ระบุรหัสบัญชีด้านตรงข้ามในช่อง รหัสบัญชีแยกประเภท เพื่อแสดงการเชื่อมโยงของเงินคงเหลือ</t>
  </si>
  <si>
    <t>เช่น เงินฝากธนาคาร  เงินฝากไม่มีรายตัว เป็นต้น</t>
  </si>
  <si>
    <t>รายละเอียด ค่าสาธารณูปโภคค้างจ่าย (2102040101)</t>
  </si>
  <si>
    <t>เลขที่เอกสารปรับปรุง</t>
  </si>
  <si>
    <t>เลขที่บัญชีเงินฝากธนาคาร</t>
  </si>
  <si>
    <t>ชื่อบัญชีเงินฝากธนาคารออมทรัพย์</t>
  </si>
  <si>
    <t>จำนวนเงินดอกเบี้ย</t>
  </si>
  <si>
    <t>เลขที่เอกสารปรับปรุง บช.01 JV</t>
  </si>
  <si>
    <t>เลขที่เอกสารปรับปรุง บช.04 SQ</t>
  </si>
  <si>
    <t>ชื่อบัญชีเงินฝากธนาคาร</t>
  </si>
  <si>
    <t>จำนวนเงินคงเหลือใน Statement</t>
  </si>
  <si>
    <t>1</t>
  </si>
  <si>
    <t>2</t>
  </si>
  <si>
    <t>ชื่อหน่วยงาน</t>
  </si>
  <si>
    <t>เลขเอกสาร นส.01 (RB)</t>
  </si>
  <si>
    <t>เลขเอกสาร นส.02-1</t>
  </si>
  <si>
    <t>วันครบกำหนดระยะเวลาประกันชำรุดบกพร่อง</t>
  </si>
  <si>
    <t>หมายเหตุ วันครบกำหนดระยะเวลาประกันชำรุดบกพร่อง คือวันที่ต้องคืนเงินประกันสัญญา จ่ายคืนประกันซอง</t>
  </si>
  <si>
    <t>ธนาคาร</t>
  </si>
  <si>
    <t>สาขา</t>
  </si>
  <si>
    <t>รหัสสาขา</t>
  </si>
  <si>
    <t>จำนวนเงินคงเหลือในช่องยอดยกไปของงบทดลอง</t>
  </si>
  <si>
    <t>ประเภทเงินฝาก (ออมทรัพย์/กระแสรายวัน)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</si>
  <si>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</si>
  <si>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</si>
  <si>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</si>
  <si>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</si>
  <si>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</si>
  <si>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</si>
  <si>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</si>
  <si>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</si>
  <si>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</si>
  <si>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ชื่อบัญชีแยกประเภท</t>
  </si>
  <si>
    <t>1101020603</t>
  </si>
  <si>
    <t>เงินฝากธนาคารในงบประมาณ</t>
  </si>
  <si>
    <t>501-6-06129-7</t>
  </si>
  <si>
    <t>สำนักงานปศุสัตว์จังหวัดเชียงใหม่</t>
  </si>
  <si>
    <t>กระแสรายวัน</t>
  </si>
  <si>
    <t>กรุงไทย</t>
  </si>
  <si>
    <t>ท่าแพ</t>
  </si>
  <si>
    <t>501</t>
  </si>
  <si>
    <t>1101020604</t>
  </si>
  <si>
    <t>เงินฝากธนาคารนอกงบประมาณ</t>
  </si>
  <si>
    <t>501-6-06889-5</t>
  </si>
  <si>
    <t>501-6-10598-7</t>
  </si>
  <si>
    <t>501-6-10584-7</t>
  </si>
  <si>
    <t>501-6-10546-4</t>
  </si>
  <si>
    <t>501-6-10583-9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</si>
  <si>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</si>
  <si>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</si>
  <si>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</si>
  <si>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</si>
  <si>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</si>
  <si>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</si>
  <si>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</si>
  <si>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</si>
  <si>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</si>
  <si>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23</t>
  </si>
  <si>
    <t>456-0-24851-6</t>
  </si>
  <si>
    <t>456-0-24718-8</t>
  </si>
  <si>
    <t>000820504416</t>
  </si>
  <si>
    <t>เงินอุดหนุน (โครงการส่งเสริมการเลี้ยงสัตว์ปีก เพื่อฟื้นฟูเกษตรกรที่ประสบปัญหาอุทกภัย</t>
  </si>
  <si>
    <t>000820804656</t>
  </si>
  <si>
    <t>เงินอุดหนุนทั่วไปโครงการส่งเสริมและพัฒนาอาชีพเพื่อแก้ไขปัญหาที่ดินทำกินของเกษตรกร</t>
  </si>
  <si>
    <t>1101020605</t>
  </si>
  <si>
    <t>เงินฝากธนาคารรับจากคลัง</t>
  </si>
  <si>
    <t>สำนักงานปศุสัตว์จังหวัดเชียงใหม่ (โครงการเงินกู้เพื่อแก้ไขปัญหา COVID-19)</t>
  </si>
  <si>
    <t>1101020601</t>
  </si>
  <si>
    <t>1101030199</t>
  </si>
  <si>
    <t>1101030102</t>
  </si>
  <si>
    <t>เงินฝากธนาคารเพื่อนำส่งคลัง</t>
  </si>
  <si>
    <t>เงินฝากออมทรัพย์ที่สถาบันการเงิน</t>
  </si>
  <si>
    <t>เงินฝากไม่มีรายตัว</t>
  </si>
  <si>
    <t>501-6-06999-6</t>
  </si>
  <si>
    <t>สำนักงานปศุสัตว์จังหวัดเชียงใหม่ (สำหรับ NSW)</t>
  </si>
  <si>
    <t>สำนักงานปศุสัตว์จังหวัดเชียงใหม่ (EDC สำหรับเงินงบประมาณและเงินนอกงบประมาณ)</t>
  </si>
  <si>
    <t>สำนักงานปศุสัตว์จังหวัดเชียงใหม่ เพื่อรับเงินทางอิเล็กทรอนิกส์</t>
  </si>
  <si>
    <t>สำนักงานปศุสัตว์จังหวัดเชียงใหม่ (EDC สำหรับเงินทุนหมุนเวียนเพื่อผลิตวัคซีนจำหน่าย)</t>
  </si>
  <si>
    <t>ออมทรัพย์</t>
  </si>
  <si>
    <t>เงินกองทุนฯ โครงการฟาร์มโคเนื้อสร้างอาชีพระยะที่ 2 (เงินจ่ายขาด) สำนักงานปศุสัตว์จังหวัดเชียงใหม่</t>
  </si>
  <si>
    <t>ถนนสุเทพ</t>
  </si>
  <si>
    <t>521</t>
  </si>
  <si>
    <t>เงินกองทุนฯ โครงการฟาร์มโคเนื้อสร้างอาชีพระยะที่ 2 (เงินหมุนเวียน) สำนักงานปศุสัตว์จังหวัดเชียงใหม่</t>
  </si>
  <si>
    <t>ธนาคารเพื่อการเกษตรและสหกรณ์</t>
  </si>
  <si>
    <t>เชียงใหม่</t>
  </si>
  <si>
    <t>000820508654</t>
  </si>
  <si>
    <t>000820809871</t>
  </si>
  <si>
    <t>456-0-29872-5</t>
  </si>
  <si>
    <t>456-0-25698-9</t>
  </si>
  <si>
    <t>การปรับปรุงบัญชีวัสดุคงคลัง</t>
  </si>
  <si>
    <t xml:space="preserve"> - Sap R/3 ของเอกสารการปรับปรุงบัญชีวัสดุคงคลัง/ค่าวัสดุ</t>
  </si>
  <si>
    <t xml:space="preserve"> - สำเนารายงานการใช้ใบเสร็จรับเงินและสมุดทะเบียนต่าง ๆ</t>
  </si>
  <si>
    <t>การปรับปรุงบัญชีค่าสาธารณูปโภคค้างจ่าย (2102040101)</t>
  </si>
  <si>
    <t xml:space="preserve"> - ใบแจ้งหนี้ค่าสาธารณูปโภคที่ค้างจ่ายทุกรายการ</t>
  </si>
  <si>
    <t>การปรับปรุงรายได้ดอกเบี้ยค้างรับ (เฉพาะดอกเบี้ยค้างรับที่เกิดจากบัญชีออมทรัพย์ของบัญชีเงินทดรองราชการและบัญชีเงินอุดหนุนทั่วไป)</t>
  </si>
  <si>
    <t>จ่ายตรงเข้าบัญชีผู้ขาย</t>
  </si>
  <si>
    <t>รายละเอียดบัญชีเงินฝากคลัง (1101020501)</t>
  </si>
  <si>
    <t>รายละเอียดเงินประกันอื่น (2112010199) เงินประกันสัญญา เงินประกันซอง</t>
  </si>
  <si>
    <t>รายละเอียดเงินรับฝากอื่น (2111020199)</t>
  </si>
  <si>
    <t>รายละเอียดเงินรับฝากอื่น (2111020199)  (ถ้ามี)</t>
  </si>
  <si>
    <t>รายงานกระทบยอดเงินฝากธนาคาร</t>
  </si>
  <si>
    <t>ธนาคาร..................................สาขา................................................เลขที่บัญชี..............................................................</t>
  </si>
  <si>
    <t>กับ</t>
  </si>
  <si>
    <t>ชื่อบัญชีแยกประเภท..................................................................... รหัสบัญชี ............................................................</t>
  </si>
  <si>
    <t>ณ วันที่ ..................... เดือน..................................................... พ.ศ. 25XX</t>
  </si>
  <si>
    <t>บาท</t>
  </si>
  <si>
    <t>ยอดคงเหลือตามรายงานการแสดงยอดบัญชีแยกประเภททั่วไป</t>
  </si>
  <si>
    <t>xx</t>
  </si>
  <si>
    <t>หัก</t>
  </si>
  <si>
    <t>เงินฝากระหว่างทาง</t>
  </si>
  <si>
    <t>(xx)</t>
  </si>
  <si>
    <t>หน่วยงานบันทึกเงินฝากสูงไป</t>
  </si>
  <si>
    <t>ค่าธรรมเนียมธนาคาร</t>
  </si>
  <si>
    <t>เช็คคืน</t>
  </si>
  <si>
    <t>ค่าธรรมเนียมธนาคารที่ธนาคารที่บันทึกซ้ำ</t>
  </si>
  <si>
    <t>ธนาคารนำเช็คของหน่วยงานอื่นมาหักบัญชีของหน่วยงาน</t>
  </si>
  <si>
    <t>บวก</t>
  </si>
  <si>
    <t>เช็คที่ผู้มีสิทธิยังไม่นำมาขึ้นเงิน</t>
  </si>
  <si>
    <t>เช็คเลขที่........................... ลว. ................ จ่ายให้..............................................</t>
  </si>
  <si>
    <t>หน่วยงานบันทึกการจ่ายเงินสูงไป</t>
  </si>
  <si>
    <t>ดอกเบี้ยรับ</t>
  </si>
  <si>
    <t>เงินฝากที่ไม่ทราบชื่อผู้ฝาก</t>
  </si>
  <si>
    <t>ยอดคงเหลือตามใบแจ้งยอดธนาคาร (Bank Statement)</t>
  </si>
  <si>
    <t>รายละเอียด รายได้ค้างรับ-บุคคลภายนอก (1102050107)</t>
  </si>
  <si>
    <t>บัญชีเงินฝากค่าผลิตภัณฑ์สัตว์</t>
  </si>
  <si>
    <t xml:space="preserve"> - Sap R/3 ของเอกสารการปรับปรุงบัญชีรายได้ดอกเบี้ยค้างรับ (บช.01 JV) ณ 30 กันยายน 256X</t>
  </si>
  <si>
    <t xml:space="preserve"> - Sap R/3 ของเอกสารการปรับปรุงบัญชีรายได้ดอกเบี้ยค้างรับ (บช.04 SQ) ณ 30 กันยายน 256X</t>
  </si>
  <si>
    <t xml:space="preserve"> - Sap R/3 ของเอกสารการกลับรายการรายได้ดอกเบี้ยค้างรับ (บช.01 JV) ณ 1 ตุลาคม 256X</t>
  </si>
  <si>
    <t>กรณีไม่มีบัญชีออมทรัพย์และไม่มีดอกเบี้ยค้างรับ ณ 30 กันยายน 256X  ให้ระบุในแบบฟอร์มว่า "ไม่มีรายการ"</t>
  </si>
  <si>
    <t xml:space="preserve"> - Sap R/3 ของเอกสารการปรับปรุงบัญชีค่าสาธารณูปโภคค้างจ่าย ณ 1 ตุลาคม 256X</t>
  </si>
  <si>
    <t>1102050107 ร/ด ค้างรับ-ภายนอก</t>
  </si>
  <si>
    <t>2101010101 จ/น การค้า-ภาครัฐ</t>
  </si>
  <si>
    <t>2101010102 จ/น การค้า-ภายนอก</t>
  </si>
  <si>
    <t>2101010103 รับสินค้า / ใบสำคัญ</t>
  </si>
  <si>
    <t>2101020198 จน.อื่น-หน่วยงานรัฐ</t>
  </si>
  <si>
    <t>2101020199 เจ้าหนี้อื่น-ภายนอก</t>
  </si>
  <si>
    <t>2102040101 สาธารณูปโภคค้างจ่าย</t>
  </si>
  <si>
    <t>2102040102 ใบสำคัญค้างจ่าย</t>
  </si>
  <si>
    <t>2104010101 รดแผ่นดินรอนำส่งคลัง</t>
  </si>
  <si>
    <t>2111020102 เงินรับฝาก-ทุนหมุนเว</t>
  </si>
  <si>
    <t>รายละเอียดเงินฝากธนาคารทุกบัญชีแสดงยอดคงเหลือ</t>
  </si>
  <si>
    <t>รายการค่าใช้จ่าย</t>
  </si>
  <si>
    <t>ประเภทเอกสาร</t>
  </si>
  <si>
    <t>KC</t>
  </si>
  <si>
    <t>ค่าบริการสื่อสารและโทรคมนาคม,ค่าโทรศัพท์</t>
  </si>
  <si>
    <t>0700600245</t>
  </si>
  <si>
    <t>KA</t>
  </si>
  <si>
    <t>ค่าวัสดุ</t>
  </si>
  <si>
    <t>700600010</t>
  </si>
  <si>
    <t>700600283</t>
  </si>
  <si>
    <t>700600298</t>
  </si>
  <si>
    <t>ค่าซ่อมแซมและบำรุงรักษา</t>
  </si>
  <si>
    <t>REP21-00917</t>
  </si>
  <si>
    <t>INV202109020</t>
  </si>
  <si>
    <t>TIV-0000007661</t>
  </si>
  <si>
    <t>IV0018854</t>
  </si>
  <si>
    <t xml:space="preserve"> 36885</t>
  </si>
  <si>
    <t>ค่าจ้างเหมาบริการ-บุคคลภายนอก</t>
  </si>
  <si>
    <t>P063145</t>
  </si>
  <si>
    <t>TIV-0000007652</t>
  </si>
  <si>
    <t>700600003</t>
  </si>
  <si>
    <t>700600002</t>
  </si>
  <si>
    <t>700600302</t>
  </si>
  <si>
    <t>700600015</t>
  </si>
  <si>
    <t>700600083</t>
  </si>
  <si>
    <t>บริษัท ทีเอ็มเอส โซลูชั่น จำกัด</t>
  </si>
  <si>
    <t>ร้านติวานนท์ยางยนต์</t>
  </si>
  <si>
    <t>บริษัท ไอริส เทคโนโลยี จำกัด</t>
  </si>
  <si>
    <t>บริษัท เอ็น แอนด์ ที คอมเท็ค จำกัด</t>
  </si>
  <si>
    <t>บริษัท สยามวิริยะกิจ จำกัด</t>
  </si>
  <si>
    <t>KN</t>
  </si>
  <si>
    <t>KL</t>
  </si>
  <si>
    <t>คืนประกันสัญญา บ. อินโนเวทีฟ คอมมูนิเคชั่น จก.</t>
  </si>
  <si>
    <t>คืนประกันสัญญา บ. เอ.เอ็น.เอช. ไซเอ็นทิฟิค มาร์เก็ตติ้ง จก.</t>
  </si>
  <si>
    <t>คืนประกันสัญญา หจก. ทีเอ็น เกรทเตอร์กรุ๊ป</t>
  </si>
  <si>
    <t>คืนประกันสัญญา บ. ริโก้ (ประเทศไทย) จก.</t>
  </si>
  <si>
    <t>ค่าอาหารทำการนอกเวลา</t>
  </si>
  <si>
    <t>ค่าจ้างเหมาบริการ</t>
  </si>
  <si>
    <t>คชจ.ในการจัดประชุม</t>
  </si>
  <si>
    <t>700600000</t>
  </si>
  <si>
    <t>700600005</t>
  </si>
  <si>
    <t>บ. เอ.เอ็น.เอช. ไซเอ็นทิฟิค มาร์เก็ตติ้ง จก.</t>
  </si>
  <si>
    <t>หจก. ทีเอ็น เกรทเตอร์กรุ๊ป</t>
  </si>
  <si>
    <t>บ. ริโก้ (ประเทศไทย) จก.</t>
  </si>
  <si>
    <t>น.ส.จุฑามาศ  สายโกมล</t>
  </si>
  <si>
    <t>น.ส.นัฐนันท์  อุรุพงศ์ศุภวัชร</t>
  </si>
  <si>
    <t>น.ส.สมใจ  รัตนอำภา</t>
  </si>
  <si>
    <t>นายฉัตรชัย  ประทุมมาลย์</t>
  </si>
  <si>
    <t>น.ส.รติกร  สิทธิสิน</t>
  </si>
  <si>
    <t>KTB</t>
  </si>
  <si>
    <t>00599</t>
  </si>
  <si>
    <t xml:space="preserve"> - 1101020601 ง/ฝธ.เพื่อนำส่งคลัง</t>
  </si>
  <si>
    <t xml:space="preserve"> - 1101020603 ง/ฝ ธนาคาร-ในงปม.</t>
  </si>
  <si>
    <t xml:space="preserve"> - 1101020604 ง/ฝ ธนาคาร-นอกงปม.</t>
  </si>
  <si>
    <t xml:space="preserve"> - 1101020605 เงินฝากธ.รับจากคลัง</t>
  </si>
  <si>
    <t xml:space="preserve"> - 1101030101 ง/ฝ กระแสรายวัน</t>
  </si>
  <si>
    <t xml:space="preserve"> - 1101030102 ง/ฝ ออมทรัพย์</t>
  </si>
  <si>
    <t xml:space="preserve"> - 1101030199 เงินฝากไม่มีรายตัว</t>
  </si>
  <si>
    <t>รายละเอียดเจ้าหนี้การค้า - หน่วยงานภาครัฐ (2101010101)</t>
  </si>
  <si>
    <t>สำเนาหนังสือส่งงบทดลองประจำเดือนให้ สตง.</t>
  </si>
  <si>
    <t xml:space="preserve"> - Sap R/3 ของเอกสารการปรับปรุงบัญชีค่าสาธารณูปโภคค้างจ่าย ณ 30  กันยายน 256X</t>
  </si>
  <si>
    <t>ภายในวันที่ 7 ของเดือนถัดไป ตั้งแต่เดือนตุลาคม 256X -  เดือนสิงหาคม 256X เป็นต้นไป</t>
  </si>
  <si>
    <t>ข้อ 1 ถึงข้อ 4 ส่งเป็นเอกสาร</t>
  </si>
  <si>
    <t>การส่งข้อมูลตั้งแต่เดือนตุลาคม 256X -  เดือนสิงหาคม 256X เป็นต้นไป</t>
  </si>
  <si>
    <t xml:space="preserve"> - กรณีไม่มีการปรับปรุงค่าสาธารณูปโภคค้างจ่ายให้แนบสำเนาเอกสารรายการเบิกเงินประจำเดือนกันยายน 256X</t>
  </si>
  <si>
    <t>การเปิดเผยงบทดลองสู่สาธารณะ</t>
  </si>
  <si>
    <t>การเปิดเผยรายละเอียดบัญชีที่สำคัญ</t>
  </si>
  <si>
    <t>รายละเอียดประกอบรายการบัญชีที่สำคัญของงบทดลอง</t>
  </si>
  <si>
    <t>ชื่อหน่วยงาน........................................................................................</t>
  </si>
  <si>
    <t>ชื่อหน่วยเบิกจ่าย....................................................</t>
  </si>
  <si>
    <t>(หน่วย : บาท)</t>
  </si>
  <si>
    <t>1. บัญชีเงินสดในมือ</t>
  </si>
  <si>
    <t>2. บัญชีเงินฝากธนาคาร</t>
  </si>
  <si>
    <t xml:space="preserve"> - บัญชีเงินฝากธนาคาร (เงินงบประมาณ) (1101020603)</t>
  </si>
  <si>
    <t>ธนาคารกรุงไทย สาขา.......................................... เลขบัญชี.............................................</t>
  </si>
  <si>
    <t xml:space="preserve"> - บัญชีเงินฝากธนาคาร (เงินงบประมาณ) (1101020604)</t>
  </si>
  <si>
    <t xml:space="preserve"> - บัญชีเงินฝากกระแสรายวันที่สถาบันการเงิน (1101030101)</t>
  </si>
  <si>
    <t>วัตถุประสงค์ในการฝากเพื่อ..... (ระบุวัตถุประสงค์)..... ประกอบบัญชีเงินฝาก :</t>
  </si>
  <si>
    <t>ธนาคารXXX        สาขา.......................................... เลขบัญชี.............................................</t>
  </si>
  <si>
    <t xml:space="preserve"> - บัญชีเงินฝากออมทรัพย์ที่สถาบันการเงิน (1101030102)</t>
  </si>
  <si>
    <t xml:space="preserve"> - บัญชีเงินฝากไม่มีรายตัว (1101030199)</t>
  </si>
  <si>
    <t>3. บัญชีเงินฝากคลัง</t>
  </si>
  <si>
    <t>ประกอบด้วยรายละเอียด ดังนี้</t>
  </si>
  <si>
    <t xml:space="preserve"> - เงินรายได้จากการผลิตและจำหน่ายด้านปศุสัตว์</t>
  </si>
  <si>
    <t xml:space="preserve"> - บัญชีเงินทุนวิจัย</t>
  </si>
  <si>
    <t xml:space="preserve"> - เงินค่าใช้จ่ายในการตรวจหรือควบคุมการนำสัตว์หรือซากสัตว์</t>
  </si>
  <si>
    <t xml:space="preserve"> - เงินฝากเงินประกันสัญญา</t>
  </si>
  <si>
    <t>รหัสเงินฝากคลัง 10761</t>
  </si>
  <si>
    <t>รหัสเงินฝากคลัง 10789</t>
  </si>
  <si>
    <t>รหัสเงินฝากคลัง 10796</t>
  </si>
  <si>
    <t>รหัสเงินฝากคลัง 10599</t>
  </si>
  <si>
    <t>สำเนา Statement Bank ของบัญชีเงินฝากธนาคารทุกบัญชี , สำเนาหน้าบัญชีรายการเคลื่อนไหวของบัญชีเงินฝากออมทรัพย์</t>
  </si>
  <si>
    <t>รายละเอียดเงินฝากธนาคารทุกบัญชีและงบกระทบยอดของบัญชีเงินฝากธนาคารดังนี้</t>
  </si>
  <si>
    <t>รายละเอียดบัญชีที่สำคัญ</t>
  </si>
  <si>
    <t>การส่งข้อมูลเฉพาะเดือนกันยายน 256X</t>
  </si>
  <si>
    <t>การปฏิบัติงานในแต่ละด้าน</t>
  </si>
  <si>
    <t>1. ด้านระบบเบิกจ่าย ตรวจสอบความถูกต้องของรายการตั้งเบิกเงินก่อนอนุมัติเบิกเงิน ตรวจสอบเงินโอนเข้าบัญชีของหน่วยงานเรียบร้อยแล้วถึงจ่ายเงิน</t>
  </si>
  <si>
    <t>ระบุวันที่ตามวันที่จ่ายจริง</t>
  </si>
  <si>
    <t>ระบุวันที่ตามการส่งชดใช้ใบสำคัญ</t>
  </si>
  <si>
    <t>ระบุวันที่ตาม Pay-in slip</t>
  </si>
  <si>
    <t>2.1 บันทึกจัดเก็บรายได้แผ่นดิน และเงินนอกงบประมาณ</t>
  </si>
  <si>
    <t>ประเภทเอกสาร RA , R1</t>
  </si>
  <si>
    <t>2.2 บันทึกนำส่งรายได้แผ่นดิน และเงินนอกงบประมาณ</t>
  </si>
  <si>
    <t>ประเภทเอกสาร RB , R2</t>
  </si>
  <si>
    <t>วันที่ผ่านรายการเป็นวันที่ตรวจรับในระบบ GFMIS ยกเว้น บันทึกตรวจรับผิด ต้องแจ้งกลุ่มบัญชีทราบโดยด่วน</t>
  </si>
  <si>
    <t>4.1 บันทึกบัญชีที่เกี่ยวข้องเช่น  บันทึกรับเงิน จ่ายเงิน ปรับปรุงบัญชี</t>
  </si>
  <si>
    <t>เอกสารประเภท RE , JR , PP , JV</t>
  </si>
  <si>
    <t>4.2 บันทึกโอนขายบิล (เงินทุนหมุนเวียนวัคซีน, เงินค่าผลิตภัณฑ์สัตว์)</t>
  </si>
  <si>
    <t>5. ด้านระบบใบสั่งซื้อสั่งจ้าง</t>
  </si>
  <si>
    <t>1.1 กรณีจ่ายตรง ให้ตรวจสอบว่าเป็นรายการตั้งเบิกที่ถูกต้องหรือไม่ หรือเป็นรายการที่ยังไม่ได้อนุมัติรายการขอเบิก</t>
  </si>
  <si>
    <t xml:space="preserve"> - การบันทึกล้างบัญชีพักสินทรัพย์  ให้ระบุวันที่เอกสารวันที่ผ่านรายการเป็น วันที่คณะกรรมการตรวจรับ</t>
  </si>
  <si>
    <t xml:space="preserve"> - ประเภทเอกสาร PM</t>
  </si>
  <si>
    <t xml:space="preserve"> - ประเภทเอกสาร G1 </t>
  </si>
  <si>
    <t xml:space="preserve">3. ด้านระบบสินทรัพย์   </t>
  </si>
  <si>
    <t xml:space="preserve"> บันทึกรายการขอจ่ายเงิน ขจ 05  </t>
  </si>
  <si>
    <t>ระบุวันที่ตามวันที่ใน Pay-in slip</t>
  </si>
  <si>
    <t>ระบุวันที่เอกสารวันที่ผ่านรายการตามวันที่ในใบเสร็จรับเงิน</t>
  </si>
  <si>
    <t>ริบเป็นรายได้แผ่นดิน หรือ นำเงินประกันซอง
ไปเป็นเงินประกันสัญญา</t>
  </si>
  <si>
    <t>จ่ายคืนบุคคล/บริษัท/ห้าง/ร้าน</t>
  </si>
  <si>
    <t>เงินคงเหลือ</t>
  </si>
  <si>
    <t xml:space="preserve">วัน/เดือน/ปี </t>
  </si>
  <si>
    <t>เลขที่ ขจ.05</t>
  </si>
  <si>
    <t>วันที่คณะกรรมการตรวจรับสิ่งของ/ตรวจรับงานจ้าง</t>
  </si>
  <si>
    <t>ระยะเวลาประกันชำรุดบกพร่อง (จำนวนวัน/เดือน/ปี)</t>
  </si>
  <si>
    <t>การอ้างอิง (P6XXXXXXXX)</t>
  </si>
  <si>
    <t>เลขที่ ขบ.03</t>
  </si>
  <si>
    <t>เลขที่เช็ค/KTB</t>
  </si>
  <si>
    <t>รายการจัดซื้อจัดจ้าง (ระบุรายละเอียด)</t>
  </si>
  <si>
    <t>รายละเอียดการเบิกเงิน</t>
  </si>
  <si>
    <t>ปี งปม. 2566</t>
  </si>
  <si>
    <t>ปี งปม. 2567</t>
  </si>
  <si>
    <t>ส่วนประกอบและวัสดุสิ้นเปลืองของโครงสร้าง อาคาร สิ่งก่อสร้าง</t>
  </si>
  <si>
    <t>30000000</t>
  </si>
  <si>
    <t xml:space="preserve">วัสดุอุปกรณ์ที่ใช้งานด้านการเกษตร การเลี้ยงสัตว์และการประมง                     </t>
  </si>
  <si>
    <t>30222800</t>
  </si>
  <si>
    <t>วัสดุเคมีภัณฑ์/วัสดุวิทยาศาสตร์/วัสดุเวชภัณฑ์</t>
  </si>
  <si>
    <t>60104000</t>
  </si>
  <si>
    <t xml:space="preserve">วัสดุอุปกรณ์สำหรับสิ่งทอและเครื่องตกแต่ง                                        </t>
  </si>
  <si>
    <t>60121900</t>
  </si>
  <si>
    <t>ผลิตภัณฑ์ที่พิมพ์เผยแพร่</t>
  </si>
  <si>
    <t>55000000</t>
  </si>
  <si>
    <t>วัสดุงานบ้าน-งานครัว</t>
  </si>
  <si>
    <t xml:space="preserve">วัสดุอุปกรณ์อำนวยความสะดวกต่าง ๆ                                                </t>
  </si>
  <si>
    <t>30222500</t>
  </si>
  <si>
    <t>เชื้อเพลิงและสารเติมแต่งในน้ำมันเชื้อเพลิง สารหล่อลื่น และวัสดุฯ</t>
  </si>
  <si>
    <t>15000000</t>
  </si>
  <si>
    <t xml:space="preserve">วัสดุและอุปกรณ์ไฟฟ้า                                                            </t>
  </si>
  <si>
    <t>39121700</t>
  </si>
  <si>
    <t>ยานพาหนะ อุปกรณ์และส่วนประกอบของยานพาหนะ สำหรับการพาณิชย์</t>
  </si>
  <si>
    <t>25000000</t>
  </si>
  <si>
    <t xml:space="preserve">วัสดุอุปกรณ์ที่ใช้งานด้านอุตสาหกรรม                                             </t>
  </si>
  <si>
    <t>30222700</t>
  </si>
  <si>
    <t>เครื่องใช้และอุปกรณ์สำนักงาน</t>
  </si>
  <si>
    <t>44000000</t>
  </si>
  <si>
    <t xml:space="preserve">วัสดุซอฟต์แวร์ทางอิเล็กทรอนิกส์                                                 </t>
  </si>
  <si>
    <t>55111600</t>
  </si>
  <si>
    <t xml:space="preserve">วัสดุและอุปกรณ์ที่ใช้กับเครื่องมือ                                              </t>
  </si>
  <si>
    <t>27112800</t>
  </si>
  <si>
    <t>เลขที่เอกสาร นส.01</t>
  </si>
  <si>
    <t>รายการรายได้แผ่นดิน</t>
  </si>
  <si>
    <t>เลขที่เอกสาร นส.02-1</t>
  </si>
  <si>
    <t>วันเดือนปีที่รับเงิน</t>
  </si>
  <si>
    <t>วันเดือนปีที่นำส่งเงิน</t>
  </si>
  <si>
    <t>เลขเอกสารในระบบ New GFMIS Thai</t>
  </si>
  <si>
    <t>เลขที่เอกสารจากระบบ New GFMIS Thai</t>
  </si>
  <si>
    <t>จากระบบ New GFMIS Thai</t>
  </si>
  <si>
    <t>บันทึกนำส่งเงินเลขที่เอกสารจากระบบ New GFMIS Thai</t>
  </si>
  <si>
    <t>บันทึกรับเงินเลขที่เอกสารจากระบบ New GFMIS Thai</t>
  </si>
  <si>
    <t>ชื่อบัญชีเงินฝากธนาคาร......................................................................................................................................</t>
  </si>
  <si>
    <t>สำเนารายงานเงินสดคงเหลือประจำวัน ณ สิ้นเดือน และรายงานเงินสดคงเหลือในระบบ New GFMIS Thai ณ สิ้นเดือน</t>
  </si>
  <si>
    <t>สำเนาหนังสือยืนยันยอดเงินฝากธนาคารทุกบัญชียืนยันยอดบัญชีเงินฝากธนาคารทุกบัญชีแสดงยอดจำนวนเงินคงเหลือและ</t>
  </si>
  <si>
    <t>ดอกเบี้ยเงินฝากธนาคารออมทรัพย์ ข้อมูล ณ 30 กันยายน 256X ของทุกปี</t>
  </si>
  <si>
    <t xml:space="preserve"> - รายงานวัสดุคงเหลือ ณ 30 กันยายน ในระบบ New GFMIS Thai ในภาพหน่วยเบิกจ่าย</t>
  </si>
  <si>
    <t>สำเนา Statement Bank ของบัญชีเงินฝากธนาคารทุกบัญชี , สำเนาหน้าบัญชีรายการเคลื่อนไหวของบัญชีเงินฝากออมทรัพย์ทุกบัญชี</t>
  </si>
  <si>
    <t>รายละเอียดเงินฝากธนาคารทุกบัญชีและงบกระทบยอดของบัญชีเงินฝากธนาคารทุกบัญชีดังนี้</t>
  </si>
  <si>
    <t>รายละเอียดข้อมูลและเอกสารที่ต้องจัดทำประจำเดือนและจัดส่งให้ถึงกองคลัง</t>
  </si>
  <si>
    <t xml:space="preserve">        บช01 ประเภท BD</t>
  </si>
  <si>
    <t>ระบุวันที่ตามใบเสร็จรับเงิน</t>
  </si>
  <si>
    <t xml:space="preserve">        นส02-1 ประเภท R6 (เงินในงบประมาณ) และประเภท R7 (เงินนอกงบประมาณ)</t>
  </si>
  <si>
    <t>ระบุวันที่ตาม Pay-in Slip</t>
  </si>
  <si>
    <t xml:space="preserve">        บช01 ประเภท BE (บันทึกวันรุ่งขึ้นจากการบันทึกนำส่งเงิน)</t>
  </si>
  <si>
    <t>ให้ระบุวันที่ตาม Pay-in Slip</t>
  </si>
  <si>
    <t>1.5 การนำส่งเงินรายการเบิกเกินส่งคืน</t>
  </si>
  <si>
    <t xml:space="preserve">   1.5.3 บันทึกรายการเบิกเกินส่งคืน</t>
  </si>
  <si>
    <r>
      <t xml:space="preserve">   1.5.2 </t>
    </r>
    <r>
      <rPr>
        <b/>
        <sz val="16"/>
        <color rgb="FFC00000"/>
        <rFont val="TH SarabunPSK"/>
        <family val="2"/>
      </rPr>
      <t>รับเงินเบิกเกินส่งคืน</t>
    </r>
    <r>
      <rPr>
        <b/>
        <sz val="16"/>
        <color theme="1"/>
        <rFont val="TH SarabunPSK"/>
        <family val="2"/>
      </rPr>
      <t>จากรายการตั้งเบิกของ</t>
    </r>
    <r>
      <rPr>
        <b/>
        <sz val="16"/>
        <color rgb="FFC00000"/>
        <rFont val="TH SarabunPSK"/>
        <family val="2"/>
      </rPr>
      <t>เงินนอกงบประมาณ</t>
    </r>
    <r>
      <rPr>
        <b/>
        <sz val="16"/>
        <color theme="1"/>
        <rFont val="TH SarabunPSK"/>
        <family val="2"/>
      </rPr>
      <t xml:space="preserve"> ให้</t>
    </r>
    <r>
      <rPr>
        <b/>
        <sz val="16"/>
        <color rgb="FFC00000"/>
        <rFont val="TH SarabunPSK"/>
        <family val="2"/>
      </rPr>
      <t>ระบุประเภทการนำส่งเงินเป็น "เงินฝากคลัง"</t>
    </r>
  </si>
  <si>
    <r>
      <t xml:space="preserve">   1.5.1 </t>
    </r>
    <r>
      <rPr>
        <b/>
        <sz val="16"/>
        <color rgb="FF0000FF"/>
        <rFont val="TH SarabunPSK"/>
        <family val="2"/>
      </rPr>
      <t>รับเงินเบิกเกินส่งคืนจ</t>
    </r>
    <r>
      <rPr>
        <b/>
        <sz val="16"/>
        <color theme="1"/>
        <rFont val="TH SarabunPSK"/>
        <family val="2"/>
      </rPr>
      <t>ากรายการตั้งเบิกของ</t>
    </r>
    <r>
      <rPr>
        <b/>
        <sz val="16"/>
        <color rgb="FF0000FF"/>
        <rFont val="TH SarabunPSK"/>
        <family val="2"/>
      </rPr>
      <t>เงินในงบประมาณ</t>
    </r>
    <r>
      <rPr>
        <b/>
        <sz val="16"/>
        <color theme="1"/>
        <rFont val="TH SarabunPSK"/>
        <family val="2"/>
      </rPr>
      <t xml:space="preserve"> ให้</t>
    </r>
    <r>
      <rPr>
        <b/>
        <sz val="16"/>
        <color rgb="FF0000FF"/>
        <rFont val="TH SarabunPSK"/>
        <family val="2"/>
      </rPr>
      <t>ระบุประเภทนำส่งเงินเป็น "เบิกเกินส่งคืน"</t>
    </r>
  </si>
  <si>
    <t xml:space="preserve">รายละเอียดเงินให้กู้-ยาวภายนอก (1201030102) </t>
  </si>
  <si>
    <t>2213010199</t>
  </si>
  <si>
    <t>บัญชีหนี้สินไม่หมุนเวียนอื่น</t>
  </si>
  <si>
    <t>บัญชีเงินให้กู้ระยะยาว-บุคคลภายนอก</t>
  </si>
  <si>
    <t>บัญชีเงินฝากออมทรัพย์ที่สถาบันการเงิน</t>
  </si>
  <si>
    <t>วันที่.......ตามใบเสร็จรับเงินเลขที่.....</t>
  </si>
  <si>
    <t>หมายเหตุ บัญชีหนี้สินไม่หมุนเวียนอื่น = บัญชีเงินให้กู้ระยะยาว-บุคคลภายนอก+บัญชีเงินฝากออมทรัพย์ที่สถาบันการเงิน(ยอดรับชำระจากลูกหนี้แต่ยังไม่ได้โอนเงินให้กรมปศุสัตว์)</t>
  </si>
  <si>
    <t>ข้อ 4 ถึงข้อ 16  ส่งเป็นไฟล์ Excel  ชื่อไฟล์ "รายงานข้อมูลทางบัญชีประจำเดือน……."</t>
  </si>
  <si>
    <t>ข้อ 4  ถึงข้อ 20  ส่งเป็นไฟล์ Excel  ชื่อไฟล์ "รายงานข้อมูลทางบัญชีประจำเดือนกันยายน"</t>
  </si>
  <si>
    <t>ข้อ 21 ส่งเป็นไฟล์ PDF   และข้อ 22 - 23 ส่งเป็นไฟล์ Word หรือไฟล์ PDF</t>
  </si>
  <si>
    <t>ข้อ 1 - ข้อ 4  และข้อ 17 - ข้อ 19  ส่งเป็นเอกสาร</t>
  </si>
  <si>
    <t xml:space="preserve">ข้อ 1 - ข้อ 4  และข้อ 17 - ข้อ 19  ส่งเป็นไฟล์ ไฟล์ PDF </t>
  </si>
  <si>
    <t xml:space="preserve">เฉพาะข้อมูลของเดือนกันยายน 256X  ส่งให้ถึงอย่างช้าภายในวันที่ 17 ของเดือนตุลาคม 256X </t>
  </si>
  <si>
    <t>จำนวนหนี้คงเหลือ</t>
  </si>
  <si>
    <t>จำนวนเงินยืมที่รับมาจากกรมฯ</t>
  </si>
  <si>
    <t>จำนวนเงินให้กลุ่มเกษตรกรยืม</t>
  </si>
  <si>
    <t>1.ลูกหนี้- (ชื่อลูกหนี้กลุ่มเกษตรกร..)</t>
  </si>
  <si>
    <t>2.ลูกหนี้- (ชื่อลูกหนี้กลุ่มเกษตรกร..)</t>
  </si>
  <si>
    <t>3.ลูกหนี้- (ชื่อลูกหนี้กลุ่มเกษตรกร..)</t>
  </si>
  <si>
    <t>ชื่อลูกหนี้กลุ่มเกษตรกร..</t>
  </si>
  <si>
    <t>1.รับเงินคืนจากลูกหนี้-</t>
  </si>
  <si>
    <t>2.รับเงินคืนจากลูกหนี้-</t>
  </si>
  <si>
    <t>กองทุนรวมช่วยเหลือเกษตรกร</t>
  </si>
  <si>
    <t>กองทุนสงเคราะห์เกษตรกร</t>
  </si>
  <si>
    <t>บัญชีหนี้สินไม่หมุนเวียน เป็นบัญชีที่กรมปศุสัตว์โอนเงินให้หน่วยงานตามโครงการต่าง ๆ ที่ได้รับจากเงินกองทุนดังนี้</t>
  </si>
  <si>
    <t>กองทุนปรับโครงสร้างการผลิตภาคเกษตร (FTA)</t>
  </si>
  <si>
    <t>จำนวนเงินต้นที่ส่งคืนกรมฯ</t>
  </si>
  <si>
    <t>จำนวนเงินรับชำระหนี้จากกลุ่มเกษตรกร</t>
  </si>
  <si>
    <t>กรณีที่รับเงินจากลูกหนี้แต่ยังไม่ได้โอนเงินคืนให้กรมฯ จะมียอดเงินคงเหลืออยู่ในบัญชีเงินฝากธนาคาร</t>
  </si>
  <si>
    <t>รายชื่อหน่วยงานที่ได้รับจัดสรรเงินจากกรมปศุสัตว์ เพื่อไปจ่ายเป็นเงินกู้ยืมโครงการต่าง ๆ</t>
  </si>
  <si>
    <t xml:space="preserve">เงินกองทุนรวมเพื่อช่วยเหลือเกษตรกร </t>
  </si>
  <si>
    <t>1. เงินกองทุนรวมเพื่อช่วยเหลือเกษตรกร - โครงการพัฒนาการผลิตเนื้อโคมาตรฐานอินทรีย์</t>
  </si>
  <si>
    <t xml:space="preserve">รหัส
ศูนย์ต้นทุน </t>
  </si>
  <si>
    <t>0700600196</t>
  </si>
  <si>
    <t>สำนักงานปศุสัตว์จังหวัดอุดรธานี</t>
  </si>
  <si>
    <t>0700600197</t>
  </si>
  <si>
    <t>สำนักงานปศุสัตว์จังหวัดเลย</t>
  </si>
  <si>
    <t>** ชำระครบแล้ว</t>
  </si>
  <si>
    <t>0700600199</t>
  </si>
  <si>
    <t>สำนักงานปศุสัตว์จังหวัดมหาสารคาม</t>
  </si>
  <si>
    <t>0700600201</t>
  </si>
  <si>
    <t>สำนักงานปศุสัตว์จังหวัดกาฬสินธุ์</t>
  </si>
  <si>
    <t>0700600202</t>
  </si>
  <si>
    <t>สำนักงานปศุสัตว์จังหวัดสกลนคร</t>
  </si>
  <si>
    <t>0700600203</t>
  </si>
  <si>
    <t>สำนักงานปศุสัตว์จังหวัดนครพนม</t>
  </si>
  <si>
    <t>เงินกองทุนสงเคราะห์เกษตรกร</t>
  </si>
  <si>
    <t xml:space="preserve">2. เงินกองทุนสงเคราะห์เกษตรกร - โครงการฟาร์มโคเนื้อสร้างอาชีพ (ระยะที่ 1) 
** มีดอกเบี้ยเงินกู้ร้อยละ 2 ต่อปี </t>
  </si>
  <si>
    <t>0700600195</t>
  </si>
  <si>
    <t>สำนักงานปศุสัตว์จังหวัดขอนแก่น</t>
  </si>
  <si>
    <t>0700600191</t>
  </si>
  <si>
    <t>สำนักงานปศุสัตว์จังหวัดยโสธร</t>
  </si>
  <si>
    <t>0700600208</t>
  </si>
  <si>
    <t>สำนักงานปศุสัตว์จังหวัดอุตรดิตถ์</t>
  </si>
  <si>
    <t>0700600216</t>
  </si>
  <si>
    <t>สำนักงานปศุสัตว์จังหวัดกำแพงเพชร</t>
  </si>
  <si>
    <t>0700600209</t>
  </si>
  <si>
    <t>สำนักงานปศุสัตว์จังหวัดแพร่</t>
  </si>
  <si>
    <t>0700600220</t>
  </si>
  <si>
    <t>สำนักงานปศุสัตว์จังหวัดพิจิตร</t>
  </si>
  <si>
    <t>0700600192</t>
  </si>
  <si>
    <t>สำนักงานปศุสัตว์จังหวัดชัยภูมิ</t>
  </si>
  <si>
    <t>0700600187</t>
  </si>
  <si>
    <t>สำนักงานปศุสัตว์จังหวัดบุรีรัมย์</t>
  </si>
  <si>
    <t>0700600190</t>
  </si>
  <si>
    <t>สำนักงานปศุสัตว์จังหวัดอุบลราชธานี</t>
  </si>
  <si>
    <t>0700600234</t>
  </si>
  <si>
    <t>สำนักงานปศุสัตว์จังหวัดสุราษฎร์ธานี</t>
  </si>
  <si>
    <t>0700600217</t>
  </si>
  <si>
    <t>สำนักงานปศุสัตว์จังหวัดตาก</t>
  </si>
  <si>
    <t>0700600204</t>
  </si>
  <si>
    <t>สำนักงานปศุสัตว์จังหวัดมุกดาหาร</t>
  </si>
  <si>
    <t>0700600186</t>
  </si>
  <si>
    <t>สำนักงานปศุสัตว์จังหวัดนครราชสีมา</t>
  </si>
  <si>
    <t>0700600174</t>
  </si>
  <si>
    <t>สำนักงานปศุสัตว์จังหวัดลพบุรี</t>
  </si>
  <si>
    <t>3. เงินกองทุนสงเคราะห์เกษตรกร - โครงการฟาร์มโคเนื้อสร้างอาชีพ ระยะที่ 2</t>
  </si>
  <si>
    <t>0700600176</t>
  </si>
  <si>
    <t>สำนักงานปศุสัตว์จังหวัดชัยนาท</t>
  </si>
  <si>
    <t>0700600173</t>
  </si>
  <si>
    <t>สำนักงานปศุสัตว์จังหวัดอ่างทอง</t>
  </si>
  <si>
    <t>0700600183</t>
  </si>
  <si>
    <t>สำนักงานปศุสัตว์จังหวัดปราจีนบุรี</t>
  </si>
  <si>
    <t>0700600180</t>
  </si>
  <si>
    <t>สำนักงานปศุสัตว์จังหวัดจันทบุรี</t>
  </si>
  <si>
    <t>0700600185</t>
  </si>
  <si>
    <t>สำนักงานปศุสัตว์จังหวัดสระแก้ว</t>
  </si>
  <si>
    <t>0700600193</t>
  </si>
  <si>
    <t>สำนักงานปศุสัตว์จังหวัดอำนาจเจริญ</t>
  </si>
  <si>
    <t>0700600188</t>
  </si>
  <si>
    <t>สำนักงานปศุสัตว์จังหวัดสุรินทร์</t>
  </si>
  <si>
    <t>0700600189</t>
  </si>
  <si>
    <t>สำนักงานปศุสัตว์จังหวัดศรีสะเกษ</t>
  </si>
  <si>
    <t>0700600198</t>
  </si>
  <si>
    <t>สำนักงานปศุสัตว์จังหวัดหนองคาย</t>
  </si>
  <si>
    <t>0700600277</t>
  </si>
  <si>
    <t>สำนักงานปศุสัตว์จังหวัดบึงกาฬ</t>
  </si>
  <si>
    <t>21</t>
  </si>
  <si>
    <t>0700600200</t>
  </si>
  <si>
    <t>สำนักงานปศุสัตว์จังหวัดร้อยเอ็ด</t>
  </si>
  <si>
    <t>22</t>
  </si>
  <si>
    <t>0700600194</t>
  </si>
  <si>
    <t>สำนักงานปศุสัตว์จังหวัดหนองบัวลำภู</t>
  </si>
  <si>
    <t>24</t>
  </si>
  <si>
    <t>25</t>
  </si>
  <si>
    <t>26</t>
  </si>
  <si>
    <t>0700600205</t>
  </si>
  <si>
    <t>27</t>
  </si>
  <si>
    <t>0700600212</t>
  </si>
  <si>
    <t>สำนักงานปศุสัตว์จังหวัดเชียงราย</t>
  </si>
  <si>
    <t>28</t>
  </si>
  <si>
    <t>0700600210</t>
  </si>
  <si>
    <t>สำนักงานปศุสัตว์จังหวัดน่าน</t>
  </si>
  <si>
    <t>29</t>
  </si>
  <si>
    <t>30</t>
  </si>
  <si>
    <t>0700600206</t>
  </si>
  <si>
    <t>สำนักงานปศุสัตว์จังหวัดลำพูน</t>
  </si>
  <si>
    <t>31</t>
  </si>
  <si>
    <t>0700600211</t>
  </si>
  <si>
    <t>สำนักงานปศุสัตว์จังหวัดพะเยา</t>
  </si>
  <si>
    <t>32</t>
  </si>
  <si>
    <t>0700600207</t>
  </si>
  <si>
    <t>สำนักงานปศุสัตว์จังหวัดลำปาง</t>
  </si>
  <si>
    <t>33</t>
  </si>
  <si>
    <t>0700600221</t>
  </si>
  <si>
    <t>สำนักงานปศุสัตว์จังหวัดเพชรบูรณ์</t>
  </si>
  <si>
    <t>34</t>
  </si>
  <si>
    <t>35</t>
  </si>
  <si>
    <t>0700600214</t>
  </si>
  <si>
    <t>สำนักงานปศุสัตว์จังหวัดนครสวรรค์</t>
  </si>
  <si>
    <t>36</t>
  </si>
  <si>
    <t>0700600218</t>
  </si>
  <si>
    <t>สำนักงานปศุสัตว์จังหวัดสุโขทัย</t>
  </si>
  <si>
    <t>37</t>
  </si>
  <si>
    <t>0700600219</t>
  </si>
  <si>
    <t>สำนักงานปศุสัตว์จังหวัดพิษณุโลก</t>
  </si>
  <si>
    <t>38</t>
  </si>
  <si>
    <t>0700600223</t>
  </si>
  <si>
    <t>สำนักงานปศุสัตว์จังหวัดกาญจนบุรี</t>
  </si>
  <si>
    <t>39</t>
  </si>
  <si>
    <t>0700600229</t>
  </si>
  <si>
    <t>สำนักงานปศุสัตว์จังหวัดประจวบคีรีขันธ์</t>
  </si>
  <si>
    <t>40</t>
  </si>
  <si>
    <t>0700600235</t>
  </si>
  <si>
    <t>สำนักงานปศุสัตว์จังหวัดระนอง</t>
  </si>
  <si>
    <t>41</t>
  </si>
  <si>
    <t>0700600240</t>
  </si>
  <si>
    <t>สำนักงานปศุสัตว์จังหวัดพัทลุง</t>
  </si>
  <si>
    <t>42</t>
  </si>
  <si>
    <t>0700600239</t>
  </si>
  <si>
    <t>สำนักงานปศุสัตว์จังหวัดตรัง</t>
  </si>
  <si>
    <t>43</t>
  </si>
  <si>
    <t>0700600230</t>
  </si>
  <si>
    <t>สำนักงานปศุสัตว์จังหวัดนครศรีธรรมราช</t>
  </si>
  <si>
    <t>44</t>
  </si>
  <si>
    <t>45</t>
  </si>
  <si>
    <t>0700600238</t>
  </si>
  <si>
    <t>สำนักงานปศุสัตว์จังหวัดสตูล</t>
  </si>
  <si>
    <t>46</t>
  </si>
  <si>
    <t>0700600243</t>
  </si>
  <si>
    <t>สำนักงานปศุสัตว์จังหวัดนราธิวาส</t>
  </si>
  <si>
    <t>47</t>
  </si>
  <si>
    <t>0700600242</t>
  </si>
  <si>
    <t>สำนักงานปศุสัตว์จังหวัดยะลา</t>
  </si>
  <si>
    <t>48</t>
  </si>
  <si>
    <t>0700600237</t>
  </si>
  <si>
    <t>สำนักงานปศุสัตว์จังหวัดสงขลา</t>
  </si>
  <si>
    <t>49</t>
  </si>
  <si>
    <t>0700600241</t>
  </si>
  <si>
    <t>สำนักงานปศุสัตว์จังหวัดปัตตานี</t>
  </si>
  <si>
    <t>4. เงินกองทุนสงเคราะห์เกษตรกร - โครงการสนับสนุนปัจจัยการผลิตปศุสัตว์ "โคบาลบูรพา"</t>
  </si>
  <si>
    <t>5. เงินกองทุนสงเคราะห์เกษตรกร - โครงการส่งเสริมอาชีพการเลี้ยงแพะเพื่อแก้ไขปัญหา
ที่ดินทำกินในพื้นที่เขตปฏิรูปที่ดิน (ส.ป.ก.) จังหวัดกาญจนบุรี ประจำปี 2560</t>
  </si>
  <si>
    <t>6. เงินกองทุนสงเคราะห์เกษตรกร - โครงการแพะ-แกะ ล้านนา</t>
  </si>
  <si>
    <t>7. เงินกองทุนสงเคราะห์เกษตรกร - โครงการโคบาลชายแดนใต้</t>
  </si>
  <si>
    <t>เงินกองทุนปรับโครงสร้างการผลิตภาคเกษตรฯ (FTA)</t>
  </si>
  <si>
    <t>8. เงินกองทุนปรับโครงสร้างการผลิตภาคเกษตรฯ (FTA) - โครงการเพิ่มประสิทธิภาพการผลิต
โคเนื้อ วิสาหกิจชุมชนการเลี้ยงโคเนื้อบ้านแสนแก้ว สำนักงานปศุสัตว์จังหวัดศรีสะเกษ</t>
  </si>
  <si>
    <t>สำนักงานปศุสัตว์
จังหวัดศรีสะเกษ</t>
  </si>
  <si>
    <t xml:space="preserve">9. เงินกองทุนปรับโครงสร้างการผลิตภาคเกษตรฯ (FTA) - โครงการสร้างความมั่นคงด้านอาหารโคนมรองรับการเปิดเสรีทางการค้า (FTA) </t>
  </si>
  <si>
    <t>0700600074</t>
  </si>
  <si>
    <t>ศูนย์วิจัยและพัฒนาอาหารสัตว์เพชรบุรี</t>
  </si>
  <si>
    <t>0700600056</t>
  </si>
  <si>
    <t>ศูนย์วิจัยและพัฒนาอาหารสัตว์นครราชสีมา</t>
  </si>
  <si>
    <t>10. เงินกองทุนปรับโครงสร้างการผลิตภาคเกษตรฯ (FTA) - โครงการพัฒนาศักยภาพการผลิตและการตลาดโคเนื้อสุรินทร์วากิวครบวงจรเพื่อเพิ่มขีดความสามารถกรแข่งขันให้เกษตรกร</t>
  </si>
  <si>
    <t>สำนักงานปศุสัตว์
จังหวัดสุรินทร์</t>
  </si>
  <si>
    <t>11. เงินกองทุนปรับโครงสร้างการผลิตภาคเกษตรฯ (FTA) - โครงการพัฒนาศักยภาพการผลิตและการตลาดโคเนื้อรองรับ FTA</t>
  </si>
  <si>
    <t>0700600222</t>
  </si>
  <si>
    <t>สำนักงานปศุสัตว์จังหวัดราชบุรี</t>
  </si>
  <si>
    <t>รายละเอียดนี้ ให้แสดงเฉพาะเงินต้นที่ให้ยืม และได้รับชำระหนี้ จากกลุ่มเกษตรกรเท่านั้น  ไม่ต้องแสดงในส่วนของค่าปรับและดอกเบี้ย</t>
  </si>
  <si>
    <t xml:space="preserve">ตรวจสอบว่าได้รับการโอนเงินเข้าบัญชีของหน่วยงานเรียบร้อยแล้ว จึงจ่ายเงินให้กับผู้มีสิทธิรับเงิน แล้วจึงทำรายการขอจ่ายชำระเงิน (ขจ05)  </t>
  </si>
  <si>
    <t>หากมีรายการตั้งเบิกคงค้างให้ตรวจสอบดังนี้</t>
  </si>
  <si>
    <t xml:space="preserve">1.2 กรณีจ่ายผ่านส่วนราชการ ให้ตรวจสอบว่าเป็นรายการตั้งเบิกที่ถูกต้องหรือไม่ หรือเป็นรายการที่ยังไม่ได้อนุมัติรายการขอเบิก  </t>
  </si>
  <si>
    <t>หรือเป็นรายการที่จ่ายเงินแล้วแต่ยังไม่ได้ทำ ขจ05 ให้</t>
  </si>
  <si>
    <t xml:space="preserve">1.3 กรณีมีบัญชีลูกหนี้เงินยืมให้ตรวจสอบรายการลูกหนี้เงินยืมว่ามีรายการคงค้างหรือไม่ หากครบกำหนดชำระหนี้แล้วยังไม่ได้รับเอกสาร </t>
  </si>
  <si>
    <t>ให้ติดตามทวงถาม แต่หากได้รับเอกสารชดใช้ใบสำคัญแล้วให้บันทึกล้างลูกหนี้ในแต่ละกรณี</t>
  </si>
  <si>
    <t xml:space="preserve">        กรณีรับเงินคืนเป็นเงินสด ให้เดบิต เงินสด(1101010101) เครดิต เบิกเกินส่งคืน (2116010104)</t>
  </si>
  <si>
    <t xml:space="preserve">        กรณีรับเงินคืนโดยรับเงินผ่านธนาคาร ให้เดบิต เงินฝากธนาคารเพื่อรอนำส่งเงิน (1101020601) เครดิต เบิกเกินส่งคืนรอนำส่งคลัง  (2116010104)</t>
  </si>
  <si>
    <t xml:space="preserve"> บันทึกโอนล้างลูกหนี้ บช01</t>
  </si>
  <si>
    <t>1.4 กรณีที่ได้รับเงินคืนเบิกเกินส่งคืนของลูกหนี้เงินยืม ให้ดำเนินการบันทึกให้ครบถ้วน</t>
  </si>
  <si>
    <t>2. ด้านระบบรับและนำส่ง  ตรวจสอบจำนวนเงินคงเหลือประจำวันกับจำนวนเงินรวมในใบเสร็จรับเงินทุกฉบับทุกสิ้นวัน และตรวจสอบ</t>
  </si>
  <si>
    <t>บัญชีเงินฝากธนาคารที่รับเงินทุกสิ้นวัน โดยตรวจสอบกับรายงานเงินคงเหลือประจำวันในระบบ GFMIS ให้มียอดคงเหลือถูกต้องตรงกัน</t>
  </si>
  <si>
    <t>ให้บันทึกล้างบัญชีพักครุภัณฑ์ให้เป็นสินทรัพย์รายตัวหรือค่าใช้จ่ายแล้วแต่กรณี  ทันทีที่คณะกรรมการได้ทำการตรวจรับสิ่งของ</t>
  </si>
  <si>
    <t>และรีบดำเนินการส่งเอกสารการขึ้นทะเบียนครุภัณฑ์ให้กรมปศุสัตว์โดยเร็ว</t>
  </si>
  <si>
    <t xml:space="preserve"> - กรณีที่วันที่ตรวจรับในระบบ New GFMIS Thai ไม่ตรงกับวันที่คณะกรรมการตรวจรับ ให้ระบุวันที่เอกสารเป็นวันที่คณะกรรมการตรวจรับ</t>
  </si>
  <si>
    <t>4. ด้านระบบบัญชีแยกประเภท  บันทึกบัญชีให้เป็นปัจจุบันตามวันที่เกิดรายการจริง</t>
  </si>
  <si>
    <t xml:space="preserve">     ให้เจ้าหน้าที่การเงินเพื่อบันทึกเบิกจ่ายเงินให้กับผู้ขายภายในเดือน ไม่บันทึกตรวจรับข้ามเดือน</t>
  </si>
  <si>
    <t>5.3 เมื่อเจ้าหน้าที่พัสดุได้ทำการบันทึกตรวจรับงานในระบบ New GFMIS Thai (บร01) เรียบร้อยแล้ว ให้รีบส่งเรื่องเบิกจ่าย</t>
  </si>
  <si>
    <t>5.4 หากมีรายการตรวจรับสิ่งของเดือนก่อน ให้เจ้าหน้าที่พัสดุบันทึกตรวจรับในระบบ GFMIS (บร01)  โดยระบุวันที่ผ่านรายการเป็นวันที่ 1 ของเดือนปัจจุบัน</t>
  </si>
  <si>
    <t>5.5 ให้เจ้าหน้าที่การเงินตรวจสอบวันที่ ใน บร.01 ทุกครั้งก่อนบันทึกเบิกเงิน หากวันที่ผ่านรายการของ บร.01 เป็นวันที่ของเดือนก่อน</t>
  </si>
  <si>
    <t xml:space="preserve">    ให้แจ้งเจ้าหน้าที่พัสดุยกเลิกการตรวจรับแล้วให้บันทึกตรวจรับใหม่ โดยใช้วันที่ผ่านรายการเป็นวันที่ 1 ของเดือนปัจจุบัน ไม่บันทึกเบิกจ่ายข้ามเดือน</t>
  </si>
  <si>
    <t xml:space="preserve">5.5 ให้เจ้าหน้าที่พัสดุและเจ้าหน้าที่การเงินตรวจสอบ บัญชี รับสินค้า/ใบสำคัญ ทุกเดือน ไม่ให้มียอดยกไปในแต่ละเดือน </t>
  </si>
  <si>
    <t xml:space="preserve">     โดยตรวจสอบ PO คงค้างที่ตรวจรับแล้วแต่ยังไม่ได้ทำการบันทึกเบิกจ่าย</t>
  </si>
  <si>
    <t xml:space="preserve">5.1 เมื่อก่อหนี้ผูกพันกับผู้ขายแล้วให้บันทึกใบสั่งซื้อสั่งจ้างในระบบ New GFMIS Thai ให้เป็นปัจจุบันภายในเดือน </t>
  </si>
  <si>
    <t xml:space="preserve">5.2 เมื่อผู้ขายส่งมอบงานและคณะกรรมการตรวจรับสิ่งของได้ตรวจรับพัสดุแล้ว ให้บันทึกตรวจรับงานในระบบ New GFMIS Thai (บร01)  ให้เป็นปัจจุบันภายในเดือน </t>
  </si>
  <si>
    <t>2024-3600058308</t>
  </si>
  <si>
    <t>2024-3600038543</t>
  </si>
  <si>
    <t>2024-3600055341</t>
  </si>
  <si>
    <t>2024-3600058309</t>
  </si>
  <si>
    <t>2024-3600049878</t>
  </si>
  <si>
    <t>2024-3600002177</t>
  </si>
  <si>
    <t>2024-3600029264</t>
  </si>
  <si>
    <t>2024-3600055423</t>
  </si>
  <si>
    <t>2024-3600010315</t>
  </si>
  <si>
    <t>2024-3100011346</t>
  </si>
  <si>
    <t>2024-3100013774</t>
  </si>
  <si>
    <t>2024-3100018613</t>
  </si>
  <si>
    <t>2024-3100018614</t>
  </si>
  <si>
    <t>2024-3100018615</t>
  </si>
  <si>
    <t>2024-3100018616</t>
  </si>
  <si>
    <t>2024-3100020315</t>
  </si>
  <si>
    <t>2024-3100020316</t>
  </si>
  <si>
    <t>SW.09/22/67</t>
  </si>
  <si>
    <t>2024-3100017000</t>
  </si>
  <si>
    <t xml:space="preserve"> - สำเนารายงานวัสดุคงเหลือประจำปี 256X  ณ 30 กันยายน และสำเนาคำสั่งแต่งตั้งคณะกรรมการตรวจสอบรับ-จ่ายพัสดุประจำปี</t>
  </si>
  <si>
    <t xml:space="preserve">รวมเงินประกันสัญญาคงเหลือ </t>
  </si>
  <si>
    <t>รวมเงินประกันสัญญา</t>
  </si>
  <si>
    <t>ยอดคงเหลือของบัญชี ณ 30 กันยายน 2567 ในระบบ New GFMIS Thai</t>
  </si>
  <si>
    <t>ณ วันที่ 30 กันยายน 2567</t>
  </si>
  <si>
    <t xml:space="preserve"> - บัญชีเงินฝากค่าผลิตภัณฑ์สัตว์</t>
  </si>
  <si>
    <t>รหัสเงินฝากคลัง 10913</t>
  </si>
  <si>
    <t xml:space="preserve"> - เงินฝากเพื่อบูรณะทรัพย์สินของกรมปศุสัตว์</t>
  </si>
  <si>
    <t xml:space="preserve"> - บัญชีเงินที่ได้รับมอบไว้เพื่อใช้จ่ายในกิจการ</t>
  </si>
  <si>
    <t xml:space="preserve"> - บัญชีเงินบริจาคที่ได้รับจากภาคเอกชน</t>
  </si>
  <si>
    <t>รหัสเงินฝากคลัง 10770</t>
  </si>
  <si>
    <t>รหัสเงินฝากคลัง 10786</t>
  </si>
  <si>
    <t>รหัสเงินฝากคลัง 10787</t>
  </si>
  <si>
    <t>รหัสเงินฝากคลัง 10697</t>
  </si>
  <si>
    <t xml:space="preserve"> - เงินฝากเงินอุดหนุนเพื่อโครงการต่าง ๆ</t>
  </si>
  <si>
    <t xml:space="preserve"> - บัญชีเงินฝากสินบนรางวัลของกรมปศุสัตว์</t>
  </si>
  <si>
    <t>รหัสเงินฝากคลัง 10658</t>
  </si>
  <si>
    <t>ณ วันที่ 30 กันยายน  2567</t>
  </si>
  <si>
    <t>30.09.2024</t>
  </si>
  <si>
    <t>02.10.2024</t>
  </si>
  <si>
    <t>10183831</t>
  </si>
  <si>
    <t>10183832</t>
  </si>
  <si>
    <t>10183833</t>
  </si>
  <si>
    <t>10183834</t>
  </si>
  <si>
    <t>P670007226</t>
  </si>
  <si>
    <t>P670007227</t>
  </si>
  <si>
    <t>P670007228</t>
  </si>
  <si>
    <t>P670007229</t>
  </si>
  <si>
    <t>P670007404</t>
  </si>
  <si>
    <t>P670007406</t>
  </si>
  <si>
    <t>P670007409</t>
  </si>
  <si>
    <t>P670007410</t>
  </si>
  <si>
    <t>P670007411</t>
  </si>
  <si>
    <t>01.10.2024</t>
  </si>
  <si>
    <t>Y21310145 ก.ย.67</t>
  </si>
  <si>
    <t>รายละเอียด 1106010103 (ค่าใช้จ่ายจ่ายล่วงหน้า)</t>
  </si>
  <si>
    <t>รายละเอียดการประกันภัยรถยนต์ประจำปีงบประมาณ พ.ศ. 2567</t>
  </si>
  <si>
    <t>บริษัทประกันภัย</t>
  </si>
  <si>
    <t>ใบเสร็จรับเงินเลขที่</t>
  </si>
  <si>
    <t>กรมธรรม์ประกันภัยเลขที่</t>
  </si>
  <si>
    <t>ชื่อรถยนต์</t>
  </si>
  <si>
    <t>เลขทะเบียน</t>
  </si>
  <si>
    <t>ประเภทการประกันภัย</t>
  </si>
  <si>
    <t>จำนวนเงินเบี้ยประกันภัย</t>
  </si>
  <si>
    <t>ระยะเวลาเอาประกันภัย</t>
  </si>
  <si>
    <t>จำนวนเงินต่อวัน</t>
  </si>
  <si>
    <t>เริ่มต้นวันที่</t>
  </si>
  <si>
    <t>สิ้นสุดวันที่</t>
  </si>
  <si>
    <t>0700600298</t>
  </si>
  <si>
    <t>บริษัท ไทยพัฒนาประกันภัย จำกัด (มหาชน)</t>
  </si>
  <si>
    <t>COM-007-6705-00064</t>
  </si>
  <si>
    <t>NISSAN</t>
  </si>
  <si>
    <t>8กน 8927 กรุงเทพมหานคร</t>
  </si>
  <si>
    <t>พรบ.</t>
  </si>
  <si>
    <t>COM-007-6705-00062</t>
  </si>
  <si>
    <t>2กณ 6877 กรุงเทพมหานคร</t>
  </si>
  <si>
    <t>COM-007-6705-00065</t>
  </si>
  <si>
    <t>TOYOTA</t>
  </si>
  <si>
    <t>2ฒฮ 4423 กรุงเทพมหานคร</t>
  </si>
  <si>
    <t>COM-007-6705-00063</t>
  </si>
  <si>
    <t>CHEVROLET</t>
  </si>
  <si>
    <t>กต 8121 สระบุรี</t>
  </si>
  <si>
    <t>เลขเอกสารขอเบิก</t>
  </si>
  <si>
    <t>กองผลิตภัณฑ์ปศุสัตว์</t>
  </si>
  <si>
    <t>2024-3600026767</t>
  </si>
  <si>
    <t>จำนวนวันที่จ่ายล่วงหน้า</t>
  </si>
  <si>
    <t>เลขเอกสารการปรับปรุงบัญชี  ณ 30 กันยายน</t>
  </si>
  <si>
    <t>เลขเอกสารการปรับปรุงบัญชี ณ 1 ตุลาคม</t>
  </si>
  <si>
    <t>2024-XXXXXXXXXX</t>
  </si>
  <si>
    <t>2025-XXXXXXXXXX</t>
  </si>
  <si>
    <t>จำนวนเงินที่ต้องปรับปรุงบัญชี "ค่าเบี้ยประกันภัยจ่ายล่วงหน้า"</t>
  </si>
  <si>
    <t>รวมจำนวนเงินที่ต้องปรับปรุงบัญชีค่าเบี้ยประกันภัยจ่ายล่วงหน้า</t>
  </si>
  <si>
    <t>รวมจำนวนเงินค่าเบี้ยประกันภัย</t>
  </si>
  <si>
    <t>1. ปรับปรุงรายได้ดอกเบี้ยค้างรับ ณ 30 กันยายน 2567</t>
  </si>
  <si>
    <t>2. ปรับปรุงบัญชีรายได้แผ่นดินรอนำส่ง ณ 30 กันยายน 2567</t>
  </si>
  <si>
    <t>3. ปรับปรุงกลับรายการดอกเบี้ยค้างรับ ณ 1 ตุลาคม 2567</t>
  </si>
  <si>
    <t>1. ปรับปรุงรายได้ค้างรับ ณ 30 กันยายน 2567</t>
  </si>
  <si>
    <t>3. บันทึกนำส่งเงินในปีงบประมาณ พ.ศ. 2568</t>
  </si>
  <si>
    <t>วันสิ้นปีงบประมาณ</t>
  </si>
  <si>
    <t>วันเดือนปีของใบเสร็จรับเงิน</t>
  </si>
  <si>
    <t>เลขที่ ขบ.03 (จ่ายผ่านหน่วยงาน)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</si>
</sst>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$-107041E]d\ mmm\ yy;@"/>
    <numFmt numFmtId="165" formatCode="_(* #,##0.00_);_(* \(#,##0.00\);_(* &quot;-&quot;??_);_(@_)"/>
    <numFmt numFmtId="166" formatCode="&quot;$&quot;#,##0_);\(&quot;$&quot;#,##0\)"/>
  </numFmts>
  <fonts count="87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8"/>
      <name val="Arial"/>
      <family val="2"/>
    </font>
    <font>
      <b/>
      <sz val="18"/>
      <name val="TH SarabunPSK"/>
      <family val="2"/>
    </font>
    <font>
      <sz val="1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4"/>
      <name val="TH SarabunPSK"/>
      <family val="2"/>
    </font>
    <font>
      <sz val="14"/>
      <name val="CordiaUPC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b/>
      <sz val="16"/>
      <color theme="0"/>
      <name val="TH SarabunPSK"/>
      <family val="2"/>
    </font>
    <font>
      <b/>
      <sz val="20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6"/>
      <name val="Cordia New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Calibri"/>
      <family val="2"/>
      <charset val="222"/>
      <scheme val="minor"/>
    </font>
    <font>
      <sz val="16"/>
      <name val="Arial"/>
      <family val="2"/>
    </font>
    <font>
      <b/>
      <u/>
      <sz val="16"/>
      <name val="TH SarabunPSK"/>
      <family val="2"/>
    </font>
    <font>
      <u/>
      <sz val="16"/>
      <name val="TH SarabunPSK"/>
      <family val="2"/>
    </font>
    <font>
      <b/>
      <u val="double"/>
      <sz val="16"/>
      <name val="TH SarabunPSK"/>
      <family val="2"/>
    </font>
    <font>
      <sz val="16"/>
      <color rgb="FFFF0000"/>
      <name val="TH SarabunPSK"/>
      <family val="2"/>
    </font>
    <font>
      <b/>
      <sz val="20"/>
      <color theme="1"/>
      <name val="TH SarabunPSK"/>
      <family val="2"/>
    </font>
    <font>
      <b/>
      <sz val="22"/>
      <name val="TH SarabunPSK"/>
      <family val="2"/>
    </font>
    <font>
      <b/>
      <sz val="11"/>
      <name val="TH SarabunPSK"/>
      <family val="2"/>
    </font>
    <font>
      <b/>
      <sz val="16"/>
      <color rgb="FF0000FF"/>
      <name val="TH SarabunPSK"/>
      <family val="2"/>
    </font>
    <font>
      <b/>
      <sz val="16"/>
      <color rgb="FFC00000"/>
      <name val="TH SarabunPSK"/>
      <family val="2"/>
    </font>
    <font>
      <b/>
      <sz val="16"/>
      <name val="TH SarabunPSK"/>
      <family val="2"/>
      <charset val="222"/>
    </font>
    <font>
      <b/>
      <sz val="16"/>
      <name val="Arial"/>
      <family val="2"/>
      <charset val="222"/>
    </font>
    <font>
      <b/>
      <sz val="12"/>
      <name val="TH SarabunPSK"/>
      <family val="2"/>
    </font>
    <font>
      <sz val="14"/>
      <name val="Cordia New"/>
      <family val="2"/>
      <charset val="222"/>
    </font>
    <font>
      <sz val="14"/>
      <name val="Cord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sz val="8"/>
      <name val="Arial"/>
      <family val="2"/>
    </font>
    <font>
      <sz val="16"/>
      <color rgb="FF0000FF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indexed="64"/>
      </top>
      <bottom style="double">
        <color indexed="64"/>
      </bottom>
      <diagonal/>
    </border>
    <border>
      <left/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82">
    <xf numFmtId="0" fontId="0" fillId="0" borderId="0"/>
    <xf numFmtId="43" fontId="14" fillId="0" borderId="0" applyFont="0" applyFill="0" applyBorder="0" applyAlignment="0" applyProtection="0"/>
    <xf numFmtId="0" fontId="14" fillId="0" borderId="0"/>
    <xf numFmtId="0" fontId="13" fillId="0" borderId="0"/>
    <xf numFmtId="43" fontId="14" fillId="0" borderId="0" applyFont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2" applyNumberFormat="0" applyAlignment="0" applyProtection="0"/>
    <xf numFmtId="0" fontId="24" fillId="21" borderId="13" applyNumberFormat="0" applyAlignment="0" applyProtection="0"/>
    <xf numFmtId="43" fontId="1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2" applyNumberFormat="0" applyAlignment="0" applyProtection="0"/>
    <xf numFmtId="0" fontId="31" fillId="0" borderId="17" applyNumberFormat="0" applyFill="0" applyAlignment="0" applyProtection="0"/>
    <xf numFmtId="0" fontId="32" fillId="22" borderId="0" applyNumberFormat="0" applyBorder="0" applyAlignment="0" applyProtection="0"/>
    <xf numFmtId="0" fontId="14" fillId="0" borderId="0"/>
    <xf numFmtId="0" fontId="14" fillId="23" borderId="18" applyNumberFormat="0" applyFont="0" applyAlignment="0" applyProtection="0"/>
    <xf numFmtId="0" fontId="33" fillId="20" borderId="19" applyNumberFormat="0" applyAlignment="0" applyProtection="0"/>
    <xf numFmtId="0" fontId="34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36" fillId="0" borderId="0" applyNumberFormat="0" applyFill="0" applyBorder="0" applyAlignment="0" applyProtection="0"/>
    <xf numFmtId="165" fontId="38" fillId="0" borderId="0" applyFont="0" applyFill="0" applyBorder="0" applyAlignment="0" applyProtection="0"/>
    <xf numFmtId="0" fontId="38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0" fontId="10" fillId="0" borderId="0"/>
    <xf numFmtId="0" fontId="9" fillId="0" borderId="0"/>
    <xf numFmtId="0" fontId="8" fillId="0" borderId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9" fillId="20" borderId="33" applyNumberFormat="0" applyAlignment="0" applyProtection="0"/>
    <xf numFmtId="0" fontId="49" fillId="20" borderId="33" applyNumberFormat="0" applyAlignment="0" applyProtection="0"/>
    <xf numFmtId="0" fontId="49" fillId="20" borderId="33" applyNumberFormat="0" applyAlignment="0" applyProtection="0"/>
    <xf numFmtId="0" fontId="49" fillId="20" borderId="33" applyNumberFormat="0" applyAlignment="0" applyProtection="0"/>
    <xf numFmtId="0" fontId="49" fillId="20" borderId="33" applyNumberFormat="0" applyAlignment="0" applyProtection="0"/>
    <xf numFmtId="0" fontId="49" fillId="20" borderId="33" applyNumberFormat="0" applyAlignment="0" applyProtection="0"/>
    <xf numFmtId="0" fontId="49" fillId="20" borderId="33" applyNumberFormat="0" applyAlignment="0" applyProtection="0"/>
    <xf numFmtId="0" fontId="49" fillId="20" borderId="33" applyNumberFormat="0" applyAlignment="0" applyProtection="0"/>
    <xf numFmtId="0" fontId="49" fillId="20" borderId="33" applyNumberFormat="0" applyAlignment="0" applyProtection="0"/>
    <xf numFmtId="0" fontId="49" fillId="20" borderId="33" applyNumberFormat="0" applyAlignment="0" applyProtection="0"/>
    <xf numFmtId="0" fontId="49" fillId="20" borderId="33" applyNumberFormat="0" applyAlignment="0" applyProtection="0"/>
    <xf numFmtId="0" fontId="49" fillId="20" borderId="33" applyNumberFormat="0" applyAlignment="0" applyProtection="0"/>
    <xf numFmtId="0" fontId="49" fillId="20" borderId="33" applyNumberFormat="0" applyAlignment="0" applyProtection="0"/>
    <xf numFmtId="0" fontId="49" fillId="20" borderId="33" applyNumberFormat="0" applyAlignment="0" applyProtection="0"/>
    <xf numFmtId="0" fontId="49" fillId="20" borderId="33" applyNumberFormat="0" applyAlignment="0" applyProtection="0"/>
    <xf numFmtId="0" fontId="49" fillId="20" borderId="33" applyNumberFormat="0" applyAlignment="0" applyProtection="0"/>
    <xf numFmtId="0" fontId="49" fillId="20" borderId="33" applyNumberFormat="0" applyAlignment="0" applyProtection="0"/>
    <xf numFmtId="0" fontId="49" fillId="20" borderId="33" applyNumberFormat="0" applyAlignment="0" applyProtection="0"/>
    <xf numFmtId="0" fontId="49" fillId="20" borderId="33" applyNumberFormat="0" applyAlignment="0" applyProtection="0"/>
    <xf numFmtId="0" fontId="49" fillId="20" borderId="33" applyNumberFormat="0" applyAlignment="0" applyProtection="0"/>
    <xf numFmtId="0" fontId="49" fillId="20" borderId="33" applyNumberFormat="0" applyAlignment="0" applyProtection="0"/>
    <xf numFmtId="0" fontId="49" fillId="20" borderId="33" applyNumberFormat="0" applyAlignment="0" applyProtection="0"/>
    <xf numFmtId="0" fontId="49" fillId="20" borderId="33" applyNumberFormat="0" applyAlignment="0" applyProtection="0"/>
    <xf numFmtId="0" fontId="49" fillId="20" borderId="33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21" borderId="13" applyNumberFormat="0" applyAlignment="0" applyProtection="0"/>
    <xf numFmtId="0" fontId="53" fillId="21" borderId="13" applyNumberFormat="0" applyAlignment="0" applyProtection="0"/>
    <xf numFmtId="0" fontId="53" fillId="21" borderId="13" applyNumberFormat="0" applyAlignment="0" applyProtection="0"/>
    <xf numFmtId="0" fontId="53" fillId="21" borderId="13" applyNumberFormat="0" applyAlignment="0" applyProtection="0"/>
    <xf numFmtId="0" fontId="53" fillId="21" borderId="13" applyNumberFormat="0" applyAlignment="0" applyProtection="0"/>
    <xf numFmtId="0" fontId="53" fillId="21" borderId="13" applyNumberFormat="0" applyAlignment="0" applyProtection="0"/>
    <xf numFmtId="0" fontId="53" fillId="21" borderId="13" applyNumberFormat="0" applyAlignment="0" applyProtection="0"/>
    <xf numFmtId="0" fontId="53" fillId="21" borderId="13" applyNumberFormat="0" applyAlignment="0" applyProtection="0"/>
    <xf numFmtId="0" fontId="53" fillId="21" borderId="13" applyNumberFormat="0" applyAlignment="0" applyProtection="0"/>
    <xf numFmtId="0" fontId="53" fillId="21" borderId="13" applyNumberFormat="0" applyAlignment="0" applyProtection="0"/>
    <xf numFmtId="0" fontId="53" fillId="21" borderId="13" applyNumberFormat="0" applyAlignment="0" applyProtection="0"/>
    <xf numFmtId="0" fontId="53" fillId="21" borderId="13" applyNumberFormat="0" applyAlignment="0" applyProtection="0"/>
    <xf numFmtId="0" fontId="53" fillId="21" borderId="13" applyNumberFormat="0" applyAlignment="0" applyProtection="0"/>
    <xf numFmtId="0" fontId="53" fillId="21" borderId="13" applyNumberFormat="0" applyAlignment="0" applyProtection="0"/>
    <xf numFmtId="0" fontId="53" fillId="21" borderId="13" applyNumberFormat="0" applyAlignment="0" applyProtection="0"/>
    <xf numFmtId="0" fontId="53" fillId="21" borderId="13" applyNumberFormat="0" applyAlignment="0" applyProtection="0"/>
    <xf numFmtId="0" fontId="53" fillId="21" borderId="13" applyNumberFormat="0" applyAlignment="0" applyProtection="0"/>
    <xf numFmtId="0" fontId="53" fillId="21" borderId="13" applyNumberFormat="0" applyAlignment="0" applyProtection="0"/>
    <xf numFmtId="0" fontId="53" fillId="21" borderId="13" applyNumberFormat="0" applyAlignment="0" applyProtection="0"/>
    <xf numFmtId="0" fontId="53" fillId="21" borderId="13" applyNumberFormat="0" applyAlignment="0" applyProtection="0"/>
    <xf numFmtId="0" fontId="53" fillId="21" borderId="13" applyNumberFormat="0" applyAlignment="0" applyProtection="0"/>
    <xf numFmtId="0" fontId="53" fillId="21" borderId="13" applyNumberFormat="0" applyAlignment="0" applyProtection="0"/>
    <xf numFmtId="0" fontId="53" fillId="21" borderId="13" applyNumberFormat="0" applyAlignment="0" applyProtection="0"/>
    <xf numFmtId="0" fontId="53" fillId="21" borderId="13" applyNumberFormat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/>
    <xf numFmtId="0" fontId="5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6" fillId="0" borderId="0"/>
    <xf numFmtId="0" fontId="5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4" fillId="0" borderId="0"/>
    <xf numFmtId="0" fontId="56" fillId="0" borderId="0"/>
    <xf numFmtId="0" fontId="56" fillId="0" borderId="0"/>
    <xf numFmtId="0" fontId="14" fillId="0" borderId="0"/>
    <xf numFmtId="0" fontId="57" fillId="7" borderId="33" applyNumberFormat="0" applyAlignment="0" applyProtection="0"/>
    <xf numFmtId="0" fontId="57" fillId="7" borderId="33" applyNumberFormat="0" applyAlignment="0" applyProtection="0"/>
    <xf numFmtId="0" fontId="57" fillId="7" borderId="33" applyNumberFormat="0" applyAlignment="0" applyProtection="0"/>
    <xf numFmtId="0" fontId="57" fillId="7" borderId="33" applyNumberFormat="0" applyAlignment="0" applyProtection="0"/>
    <xf numFmtId="0" fontId="57" fillId="7" borderId="33" applyNumberFormat="0" applyAlignment="0" applyProtection="0"/>
    <xf numFmtId="0" fontId="57" fillId="7" borderId="33" applyNumberFormat="0" applyAlignment="0" applyProtection="0"/>
    <xf numFmtId="0" fontId="57" fillId="7" borderId="33" applyNumberFormat="0" applyAlignment="0" applyProtection="0"/>
    <xf numFmtId="0" fontId="57" fillId="7" borderId="33" applyNumberFormat="0" applyAlignment="0" applyProtection="0"/>
    <xf numFmtId="0" fontId="57" fillId="7" borderId="33" applyNumberFormat="0" applyAlignment="0" applyProtection="0"/>
    <xf numFmtId="0" fontId="57" fillId="7" borderId="33" applyNumberFormat="0" applyAlignment="0" applyProtection="0"/>
    <xf numFmtId="0" fontId="57" fillId="7" borderId="33" applyNumberFormat="0" applyAlignment="0" applyProtection="0"/>
    <xf numFmtId="0" fontId="57" fillId="7" borderId="33" applyNumberFormat="0" applyAlignment="0" applyProtection="0"/>
    <xf numFmtId="0" fontId="57" fillId="7" borderId="33" applyNumberFormat="0" applyAlignment="0" applyProtection="0"/>
    <xf numFmtId="0" fontId="57" fillId="7" borderId="33" applyNumberFormat="0" applyAlignment="0" applyProtection="0"/>
    <xf numFmtId="0" fontId="57" fillId="7" borderId="33" applyNumberFormat="0" applyAlignment="0" applyProtection="0"/>
    <xf numFmtId="0" fontId="57" fillId="7" borderId="33" applyNumberFormat="0" applyAlignment="0" applyProtection="0"/>
    <xf numFmtId="0" fontId="57" fillId="7" borderId="33" applyNumberFormat="0" applyAlignment="0" applyProtection="0"/>
    <xf numFmtId="0" fontId="57" fillId="7" borderId="33" applyNumberFormat="0" applyAlignment="0" applyProtection="0"/>
    <xf numFmtId="0" fontId="57" fillId="7" borderId="33" applyNumberFormat="0" applyAlignment="0" applyProtection="0"/>
    <xf numFmtId="0" fontId="57" fillId="7" borderId="33" applyNumberFormat="0" applyAlignment="0" applyProtection="0"/>
    <xf numFmtId="0" fontId="57" fillId="7" borderId="33" applyNumberFormat="0" applyAlignment="0" applyProtection="0"/>
    <xf numFmtId="0" fontId="57" fillId="7" borderId="33" applyNumberFormat="0" applyAlignment="0" applyProtection="0"/>
    <xf numFmtId="0" fontId="57" fillId="7" borderId="33" applyNumberFormat="0" applyAlignment="0" applyProtection="0"/>
    <xf numFmtId="0" fontId="57" fillId="7" borderId="33" applyNumberFormat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61" fillId="20" borderId="35" applyNumberFormat="0" applyAlignment="0" applyProtection="0"/>
    <xf numFmtId="0" fontId="61" fillId="20" borderId="35" applyNumberFormat="0" applyAlignment="0" applyProtection="0"/>
    <xf numFmtId="0" fontId="61" fillId="20" borderId="35" applyNumberFormat="0" applyAlignment="0" applyProtection="0"/>
    <xf numFmtId="0" fontId="61" fillId="20" borderId="35" applyNumberFormat="0" applyAlignment="0" applyProtection="0"/>
    <xf numFmtId="0" fontId="61" fillId="20" borderId="35" applyNumberFormat="0" applyAlignment="0" applyProtection="0"/>
    <xf numFmtId="0" fontId="61" fillId="20" borderId="35" applyNumberFormat="0" applyAlignment="0" applyProtection="0"/>
    <xf numFmtId="0" fontId="61" fillId="20" borderId="35" applyNumberFormat="0" applyAlignment="0" applyProtection="0"/>
    <xf numFmtId="0" fontId="61" fillId="20" borderId="35" applyNumberFormat="0" applyAlignment="0" applyProtection="0"/>
    <xf numFmtId="0" fontId="61" fillId="20" borderId="35" applyNumberFormat="0" applyAlignment="0" applyProtection="0"/>
    <xf numFmtId="0" fontId="61" fillId="20" borderId="35" applyNumberFormat="0" applyAlignment="0" applyProtection="0"/>
    <xf numFmtId="0" fontId="61" fillId="20" borderId="35" applyNumberFormat="0" applyAlignment="0" applyProtection="0"/>
    <xf numFmtId="0" fontId="61" fillId="20" borderId="35" applyNumberFormat="0" applyAlignment="0" applyProtection="0"/>
    <xf numFmtId="0" fontId="61" fillId="20" borderId="35" applyNumberFormat="0" applyAlignment="0" applyProtection="0"/>
    <xf numFmtId="0" fontId="61" fillId="20" borderId="35" applyNumberFormat="0" applyAlignment="0" applyProtection="0"/>
    <xf numFmtId="0" fontId="61" fillId="20" borderId="35" applyNumberFormat="0" applyAlignment="0" applyProtection="0"/>
    <xf numFmtId="0" fontId="61" fillId="20" borderId="35" applyNumberFormat="0" applyAlignment="0" applyProtection="0"/>
    <xf numFmtId="0" fontId="61" fillId="20" borderId="35" applyNumberFormat="0" applyAlignment="0" applyProtection="0"/>
    <xf numFmtId="0" fontId="61" fillId="20" borderId="35" applyNumberFormat="0" applyAlignment="0" applyProtection="0"/>
    <xf numFmtId="0" fontId="61" fillId="20" borderId="35" applyNumberFormat="0" applyAlignment="0" applyProtection="0"/>
    <xf numFmtId="0" fontId="61" fillId="20" borderId="35" applyNumberFormat="0" applyAlignment="0" applyProtection="0"/>
    <xf numFmtId="0" fontId="61" fillId="20" borderId="35" applyNumberFormat="0" applyAlignment="0" applyProtection="0"/>
    <xf numFmtId="0" fontId="61" fillId="20" borderId="35" applyNumberFormat="0" applyAlignment="0" applyProtection="0"/>
    <xf numFmtId="0" fontId="61" fillId="20" borderId="35" applyNumberFormat="0" applyAlignment="0" applyProtection="0"/>
    <xf numFmtId="0" fontId="61" fillId="20" borderId="35" applyNumberFormat="0" applyAlignment="0" applyProtection="0"/>
    <xf numFmtId="0" fontId="14" fillId="23" borderId="36" applyNumberFormat="0" applyFont="0" applyAlignment="0" applyProtection="0"/>
    <xf numFmtId="0" fontId="14" fillId="23" borderId="36" applyNumberFormat="0" applyFont="0" applyAlignment="0" applyProtection="0"/>
    <xf numFmtId="0" fontId="14" fillId="23" borderId="36" applyNumberFormat="0" applyFont="0" applyAlignment="0" applyProtection="0"/>
    <xf numFmtId="0" fontId="14" fillId="23" borderId="36" applyNumberFormat="0" applyFont="0" applyAlignment="0" applyProtection="0"/>
    <xf numFmtId="0" fontId="14" fillId="23" borderId="36" applyNumberFormat="0" applyFont="0" applyAlignment="0" applyProtection="0"/>
    <xf numFmtId="0" fontId="14" fillId="23" borderId="36" applyNumberFormat="0" applyFont="0" applyAlignment="0" applyProtection="0"/>
    <xf numFmtId="0" fontId="14" fillId="23" borderId="36" applyNumberFormat="0" applyFont="0" applyAlignment="0" applyProtection="0"/>
    <xf numFmtId="0" fontId="14" fillId="23" borderId="36" applyNumberFormat="0" applyFont="0" applyAlignment="0" applyProtection="0"/>
    <xf numFmtId="0" fontId="14" fillId="23" borderId="36" applyNumberFormat="0" applyFont="0" applyAlignment="0" applyProtection="0"/>
    <xf numFmtId="0" fontId="14" fillId="23" borderId="36" applyNumberFormat="0" applyFont="0" applyAlignment="0" applyProtection="0"/>
    <xf numFmtId="0" fontId="14" fillId="23" borderId="36" applyNumberFormat="0" applyFont="0" applyAlignment="0" applyProtection="0"/>
    <xf numFmtId="0" fontId="14" fillId="23" borderId="36" applyNumberFormat="0" applyFont="0" applyAlignment="0" applyProtection="0"/>
    <xf numFmtId="0" fontId="14" fillId="23" borderId="36" applyNumberFormat="0" applyFont="0" applyAlignment="0" applyProtection="0"/>
    <xf numFmtId="0" fontId="14" fillId="23" borderId="36" applyNumberFormat="0" applyFont="0" applyAlignment="0" applyProtection="0"/>
    <xf numFmtId="0" fontId="14" fillId="23" borderId="36" applyNumberFormat="0" applyFont="0" applyAlignment="0" applyProtection="0"/>
    <xf numFmtId="0" fontId="14" fillId="23" borderId="36" applyNumberFormat="0" applyFont="0" applyAlignment="0" applyProtection="0"/>
    <xf numFmtId="0" fontId="14" fillId="23" borderId="36" applyNumberFormat="0" applyFont="0" applyAlignment="0" applyProtection="0"/>
    <xf numFmtId="0" fontId="14" fillId="23" borderId="36" applyNumberFormat="0" applyFont="0" applyAlignment="0" applyProtection="0"/>
    <xf numFmtId="0" fontId="14" fillId="23" borderId="36" applyNumberFormat="0" applyFont="0" applyAlignment="0" applyProtection="0"/>
    <xf numFmtId="0" fontId="14" fillId="23" borderId="36" applyNumberFormat="0" applyFont="0" applyAlignment="0" applyProtection="0"/>
    <xf numFmtId="0" fontId="14" fillId="23" borderId="36" applyNumberFormat="0" applyFont="0" applyAlignment="0" applyProtection="0"/>
    <xf numFmtId="0" fontId="14" fillId="23" borderId="36" applyNumberFormat="0" applyFont="0" applyAlignment="0" applyProtection="0"/>
    <xf numFmtId="0" fontId="14" fillId="23" borderId="36" applyNumberFormat="0" applyFont="0" applyAlignment="0" applyProtection="0"/>
    <xf numFmtId="0" fontId="14" fillId="23" borderId="36" applyNumberFormat="0" applyFont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" fillId="0" borderId="0"/>
    <xf numFmtId="0" fontId="6" fillId="0" borderId="0"/>
    <xf numFmtId="0" fontId="14" fillId="0" borderId="0"/>
    <xf numFmtId="0" fontId="5" fillId="0" borderId="0"/>
    <xf numFmtId="0" fontId="4" fillId="0" borderId="0"/>
    <xf numFmtId="0" fontId="3" fillId="0" borderId="0"/>
    <xf numFmtId="43" fontId="14" fillId="0" borderId="0" applyFont="0" applyFill="0" applyBorder="0" applyAlignment="0" applyProtection="0"/>
    <xf numFmtId="0" fontId="14" fillId="0" borderId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46" fillId="8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9" borderId="0" applyNumberFormat="0" applyBorder="0" applyAlignment="0" applyProtection="0"/>
    <xf numFmtId="0" fontId="60" fillId="3" borderId="0" applyNumberFormat="0" applyBorder="0" applyAlignment="0" applyProtection="0"/>
    <xf numFmtId="0" fontId="49" fillId="20" borderId="33" applyNumberFormat="0" applyAlignment="0" applyProtection="0"/>
    <xf numFmtId="0" fontId="53" fillId="21" borderId="13" applyNumberFormat="0" applyAlignment="0" applyProtection="0"/>
    <xf numFmtId="43" fontId="4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5" fillId="4" borderId="0" applyNumberFormat="0" applyBorder="0" applyAlignment="0" applyProtection="0"/>
    <xf numFmtId="0" fontId="62" fillId="0" borderId="14" applyNumberFormat="0" applyFill="0" applyAlignment="0" applyProtection="0"/>
    <xf numFmtId="0" fontId="63" fillId="0" borderId="15" applyNumberFormat="0" applyFill="0" applyAlignment="0" applyProtection="0"/>
    <xf numFmtId="0" fontId="64" fillId="0" borderId="16" applyNumberFormat="0" applyFill="0" applyAlignment="0" applyProtection="0"/>
    <xf numFmtId="0" fontId="64" fillId="0" borderId="0" applyNumberFormat="0" applyFill="0" applyBorder="0" applyAlignment="0" applyProtection="0"/>
    <xf numFmtId="0" fontId="57" fillId="7" borderId="33" applyNumberFormat="0" applyAlignment="0" applyProtection="0"/>
    <xf numFmtId="0" fontId="54" fillId="0" borderId="17" applyNumberFormat="0" applyFill="0" applyAlignment="0" applyProtection="0"/>
    <xf numFmtId="0" fontId="58" fillId="22" borderId="0" applyNumberFormat="0" applyBorder="0" applyAlignment="0" applyProtection="0"/>
    <xf numFmtId="0" fontId="48" fillId="0" borderId="0"/>
    <xf numFmtId="0" fontId="48" fillId="0" borderId="0"/>
    <xf numFmtId="0" fontId="14" fillId="23" borderId="36" applyNumberFormat="0" applyFont="0" applyAlignment="0" applyProtection="0"/>
    <xf numFmtId="0" fontId="61" fillId="20" borderId="35" applyNumberFormat="0" applyAlignment="0" applyProtection="0"/>
    <xf numFmtId="0" fontId="52" fillId="0" borderId="0" applyNumberFormat="0" applyFill="0" applyBorder="0" applyAlignment="0" applyProtection="0"/>
    <xf numFmtId="0" fontId="59" fillId="0" borderId="34" applyNumberFormat="0" applyFill="0" applyAlignment="0" applyProtection="0"/>
    <xf numFmtId="0" fontId="50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9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" fillId="0" borderId="0"/>
    <xf numFmtId="43" fontId="1" fillId="0" borderId="0" applyFont="0" applyFill="0" applyBorder="0" applyAlignment="0" applyProtection="0"/>
  </cellStyleXfs>
  <cellXfs count="378">
    <xf numFmtId="0" fontId="0" fillId="0" borderId="0" xfId="0"/>
    <xf numFmtId="0" fontId="17" fillId="0" borderId="0" xfId="0" applyFont="1"/>
    <xf numFmtId="43" fontId="18" fillId="0" borderId="6" xfId="1" applyFont="1" applyBorder="1" applyAlignment="1">
      <alignment horizontal="center"/>
    </xf>
    <xf numFmtId="43" fontId="17" fillId="0" borderId="6" xfId="1" applyFont="1" applyBorder="1"/>
    <xf numFmtId="43" fontId="17" fillId="0" borderId="7" xfId="1" applyFont="1" applyBorder="1"/>
    <xf numFmtId="43" fontId="17" fillId="0" borderId="0" xfId="1" applyFont="1"/>
    <xf numFmtId="0" fontId="19" fillId="0" borderId="0" xfId="0" applyFont="1"/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9" fillId="0" borderId="6" xfId="0" applyFont="1" applyBorder="1"/>
    <xf numFmtId="0" fontId="19" fillId="0" borderId="7" xfId="0" applyFont="1" applyBorder="1"/>
    <xf numFmtId="0" fontId="17" fillId="0" borderId="0" xfId="2" applyFont="1"/>
    <xf numFmtId="0" fontId="18" fillId="0" borderId="6" xfId="2" applyFont="1" applyBorder="1" applyAlignment="1">
      <alignment horizontal="center"/>
    </xf>
    <xf numFmtId="0" fontId="17" fillId="0" borderId="6" xfId="2" applyFont="1" applyBorder="1" applyAlignment="1">
      <alignment horizontal="center"/>
    </xf>
    <xf numFmtId="0" fontId="17" fillId="0" borderId="6" xfId="2" applyFont="1" applyBorder="1"/>
    <xf numFmtId="0" fontId="17" fillId="0" borderId="0" xfId="2" applyFont="1" applyAlignment="1">
      <alignment horizontal="center"/>
    </xf>
    <xf numFmtId="0" fontId="17" fillId="0" borderId="6" xfId="2" applyFont="1" applyBorder="1" applyAlignment="1">
      <alignment horizontal="left"/>
    </xf>
    <xf numFmtId="0" fontId="17" fillId="0" borderId="0" xfId="2" applyFont="1" applyAlignment="1">
      <alignment horizontal="left"/>
    </xf>
    <xf numFmtId="0" fontId="18" fillId="0" borderId="8" xfId="0" applyFont="1" applyBorder="1" applyAlignment="1">
      <alignment horizontal="center"/>
    </xf>
    <xf numFmtId="43" fontId="19" fillId="0" borderId="6" xfId="1" applyFont="1" applyBorder="1"/>
    <xf numFmtId="43" fontId="19" fillId="0" borderId="7" xfId="1" applyFont="1" applyBorder="1"/>
    <xf numFmtId="0" fontId="18" fillId="0" borderId="22" xfId="0" applyFont="1" applyBorder="1" applyAlignment="1">
      <alignment horizontal="center"/>
    </xf>
    <xf numFmtId="0" fontId="19" fillId="0" borderId="0" xfId="2" applyFont="1"/>
    <xf numFmtId="0" fontId="18" fillId="0" borderId="0" xfId="2" applyFont="1" applyAlignment="1">
      <alignment horizontal="center"/>
    </xf>
    <xf numFmtId="0" fontId="18" fillId="0" borderId="0" xfId="2" applyFont="1"/>
    <xf numFmtId="0" fontId="39" fillId="0" borderId="0" xfId="2" applyFont="1"/>
    <xf numFmtId="0" fontId="39" fillId="0" borderId="0" xfId="2" applyFont="1" applyAlignment="1">
      <alignment horizontal="left"/>
    </xf>
    <xf numFmtId="3" fontId="39" fillId="0" borderId="0" xfId="2" applyNumberFormat="1" applyFont="1" applyAlignment="1">
      <alignment horizontal="right"/>
    </xf>
    <xf numFmtId="4" fontId="39" fillId="0" borderId="0" xfId="2" applyNumberFormat="1" applyFont="1" applyAlignment="1">
      <alignment horizontal="right"/>
    </xf>
    <xf numFmtId="0" fontId="39" fillId="0" borderId="6" xfId="2" applyFont="1" applyBorder="1" applyAlignment="1">
      <alignment horizontal="left"/>
    </xf>
    <xf numFmtId="0" fontId="39" fillId="0" borderId="6" xfId="2" applyFont="1" applyBorder="1"/>
    <xf numFmtId="3" fontId="39" fillId="0" borderId="6" xfId="2" applyNumberFormat="1" applyFont="1" applyBorder="1" applyAlignment="1">
      <alignment horizontal="right"/>
    </xf>
    <xf numFmtId="4" fontId="39" fillId="0" borderId="6" xfId="2" applyNumberFormat="1" applyFont="1" applyBorder="1" applyAlignment="1">
      <alignment horizontal="right"/>
    </xf>
    <xf numFmtId="4" fontId="37" fillId="0" borderId="0" xfId="2" applyNumberFormat="1" applyFont="1" applyAlignment="1">
      <alignment horizontal="right"/>
    </xf>
    <xf numFmtId="0" fontId="37" fillId="0" borderId="0" xfId="2" applyFont="1" applyAlignment="1">
      <alignment horizontal="left"/>
    </xf>
    <xf numFmtId="0" fontId="18" fillId="0" borderId="3" xfId="2" applyFont="1" applyBorder="1" applyAlignment="1">
      <alignment horizontal="center"/>
    </xf>
    <xf numFmtId="0" fontId="18" fillId="0" borderId="4" xfId="2" applyFont="1" applyBorder="1" applyAlignment="1">
      <alignment horizontal="center"/>
    </xf>
    <xf numFmtId="0" fontId="18" fillId="0" borderId="1" xfId="2" applyFont="1" applyBorder="1" applyAlignment="1">
      <alignment horizontal="center"/>
    </xf>
    <xf numFmtId="0" fontId="18" fillId="0" borderId="5" xfId="2" applyFont="1" applyBorder="1" applyAlignment="1">
      <alignment horizontal="center"/>
    </xf>
    <xf numFmtId="0" fontId="18" fillId="0" borderId="2" xfId="2" applyFont="1" applyBorder="1" applyAlignment="1">
      <alignment horizontal="center"/>
    </xf>
    <xf numFmtId="0" fontId="19" fillId="0" borderId="6" xfId="2" applyFont="1" applyBorder="1"/>
    <xf numFmtId="0" fontId="19" fillId="0" borderId="7" xfId="2" applyFont="1" applyBorder="1"/>
    <xf numFmtId="0" fontId="16" fillId="0" borderId="0" xfId="2" applyFont="1" applyAlignment="1">
      <alignment horizontal="center"/>
    </xf>
    <xf numFmtId="0" fontId="19" fillId="0" borderId="6" xfId="2" applyFont="1" applyBorder="1" applyAlignment="1">
      <alignment horizontal="center"/>
    </xf>
    <xf numFmtId="49" fontId="18" fillId="0" borderId="6" xfId="0" applyNumberFormat="1" applyFont="1" applyBorder="1" applyAlignment="1">
      <alignment horizontal="center"/>
    </xf>
    <xf numFmtId="0" fontId="43" fillId="0" borderId="0" xfId="2" applyFont="1"/>
    <xf numFmtId="0" fontId="40" fillId="0" borderId="6" xfId="2" applyFont="1" applyBorder="1" applyAlignment="1">
      <alignment horizontal="center"/>
    </xf>
    <xf numFmtId="0" fontId="43" fillId="0" borderId="6" xfId="2" applyFont="1" applyBorder="1" applyAlignment="1">
      <alignment horizontal="center"/>
    </xf>
    <xf numFmtId="1" fontId="43" fillId="0" borderId="6" xfId="2" applyNumberFormat="1" applyFont="1" applyBorder="1" applyAlignment="1">
      <alignment horizontal="left"/>
    </xf>
    <xf numFmtId="0" fontId="43" fillId="0" borderId="6" xfId="2" applyFont="1" applyBorder="1"/>
    <xf numFmtId="43" fontId="43" fillId="0" borderId="6" xfId="1" applyFont="1" applyBorder="1"/>
    <xf numFmtId="0" fontId="43" fillId="0" borderId="0" xfId="2" applyFont="1" applyAlignment="1">
      <alignment horizontal="center"/>
    </xf>
    <xf numFmtId="1" fontId="43" fillId="0" borderId="0" xfId="2" applyNumberFormat="1" applyFont="1" applyAlignment="1">
      <alignment horizontal="left"/>
    </xf>
    <xf numFmtId="0" fontId="42" fillId="0" borderId="0" xfId="2" applyFont="1" applyAlignment="1">
      <alignment horizontal="center"/>
    </xf>
    <xf numFmtId="43" fontId="43" fillId="0" borderId="7" xfId="1" applyFont="1" applyBorder="1"/>
    <xf numFmtId="43" fontId="43" fillId="0" borderId="0" xfId="1" applyFont="1"/>
    <xf numFmtId="164" fontId="43" fillId="0" borderId="6" xfId="2" applyNumberFormat="1" applyFont="1" applyBorder="1" applyAlignment="1">
      <alignment horizontal="center"/>
    </xf>
    <xf numFmtId="0" fontId="43" fillId="0" borderId="6" xfId="2" applyFont="1" applyBorder="1" applyAlignment="1">
      <alignment horizontal="left"/>
    </xf>
    <xf numFmtId="43" fontId="43" fillId="0" borderId="6" xfId="1" applyFont="1" applyFill="1" applyBorder="1"/>
    <xf numFmtId="49" fontId="43" fillId="0" borderId="6" xfId="2" applyNumberFormat="1" applyFont="1" applyBorder="1" applyAlignment="1">
      <alignment horizontal="center"/>
    </xf>
    <xf numFmtId="0" fontId="43" fillId="0" borderId="0" xfId="2" applyFont="1" applyAlignment="1">
      <alignment horizontal="left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37" fillId="0" borderId="5" xfId="2" applyFont="1" applyBorder="1" applyAlignment="1">
      <alignment horizontal="center"/>
    </xf>
    <xf numFmtId="0" fontId="37" fillId="0" borderId="4" xfId="2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8" fillId="0" borderId="6" xfId="2" applyFont="1" applyBorder="1" applyAlignment="1">
      <alignment horizontal="center" vertical="center" wrapText="1"/>
    </xf>
    <xf numFmtId="0" fontId="18" fillId="0" borderId="6" xfId="2" applyFont="1" applyBorder="1" applyAlignment="1">
      <alignment horizontal="center" vertical="center"/>
    </xf>
    <xf numFmtId="43" fontId="18" fillId="0" borderId="6" xfId="1" applyFont="1" applyBorder="1" applyAlignment="1">
      <alignment horizontal="center" vertical="center"/>
    </xf>
    <xf numFmtId="0" fontId="17" fillId="0" borderId="0" xfId="2" applyFont="1" applyAlignment="1">
      <alignment vertical="center"/>
    </xf>
    <xf numFmtId="43" fontId="17" fillId="0" borderId="0" xfId="1" applyFont="1" applyBorder="1"/>
    <xf numFmtId="0" fontId="18" fillId="0" borderId="9" xfId="2" applyFont="1" applyBorder="1"/>
    <xf numFmtId="0" fontId="18" fillId="0" borderId="30" xfId="0" applyFont="1" applyBorder="1" applyAlignment="1">
      <alignment horizontal="center" vertical="center" wrapText="1"/>
    </xf>
    <xf numFmtId="0" fontId="16" fillId="0" borderId="0" xfId="2" applyFont="1"/>
    <xf numFmtId="0" fontId="18" fillId="0" borderId="9" xfId="2" applyFont="1" applyBorder="1" applyAlignment="1">
      <alignment horizontal="left"/>
    </xf>
    <xf numFmtId="49" fontId="19" fillId="0" borderId="6" xfId="2" applyNumberFormat="1" applyFont="1" applyBorder="1"/>
    <xf numFmtId="0" fontId="16" fillId="0" borderId="0" xfId="791" applyFont="1"/>
    <xf numFmtId="0" fontId="19" fillId="0" borderId="0" xfId="791" applyFont="1"/>
    <xf numFmtId="0" fontId="65" fillId="0" borderId="0" xfId="1326" applyFont="1" applyAlignment="1">
      <alignment vertical="center"/>
    </xf>
    <xf numFmtId="43" fontId="18" fillId="0" borderId="6" xfId="4" applyFont="1" applyFill="1" applyBorder="1" applyAlignment="1">
      <alignment horizontal="center" vertical="center" wrapText="1"/>
    </xf>
    <xf numFmtId="49" fontId="18" fillId="0" borderId="6" xfId="2" applyNumberFormat="1" applyFont="1" applyBorder="1" applyAlignment="1">
      <alignment horizontal="center" vertical="center"/>
    </xf>
    <xf numFmtId="0" fontId="19" fillId="0" borderId="6" xfId="2" applyFont="1" applyBorder="1" applyAlignment="1">
      <alignment horizontal="center" vertical="center"/>
    </xf>
    <xf numFmtId="49" fontId="19" fillId="0" borderId="6" xfId="2" applyNumberFormat="1" applyFont="1" applyBorder="1" applyAlignment="1">
      <alignment horizontal="center" vertical="center"/>
    </xf>
    <xf numFmtId="49" fontId="19" fillId="0" borderId="6" xfId="2" applyNumberFormat="1" applyFont="1" applyBorder="1" applyAlignment="1">
      <alignment horizontal="left" vertical="center"/>
    </xf>
    <xf numFmtId="0" fontId="19" fillId="0" borderId="6" xfId="2" applyFont="1" applyBorder="1" applyAlignment="1">
      <alignment vertical="center"/>
    </xf>
    <xf numFmtId="43" fontId="19" fillId="0" borderId="6" xfId="4" applyFont="1" applyFill="1" applyBorder="1" applyAlignment="1">
      <alignment vertical="center"/>
    </xf>
    <xf numFmtId="43" fontId="19" fillId="0" borderId="6" xfId="4" applyFont="1" applyFill="1" applyBorder="1" applyAlignment="1">
      <alignment horizontal="left" vertical="center"/>
    </xf>
    <xf numFmtId="164" fontId="19" fillId="0" borderId="6" xfId="2" applyNumberFormat="1" applyFont="1" applyBorder="1" applyAlignment="1">
      <alignment horizontal="center" vertical="center"/>
    </xf>
    <xf numFmtId="43" fontId="18" fillId="0" borderId="7" xfId="4" applyFont="1" applyFill="1" applyBorder="1" applyAlignment="1">
      <alignment vertical="center"/>
    </xf>
    <xf numFmtId="43" fontId="18" fillId="0" borderId="38" xfId="4" applyFont="1" applyFill="1" applyBorder="1" applyAlignment="1">
      <alignment vertical="center"/>
    </xf>
    <xf numFmtId="0" fontId="66" fillId="0" borderId="0" xfId="2" applyFont="1" applyAlignment="1">
      <alignment vertical="center"/>
    </xf>
    <xf numFmtId="0" fontId="44" fillId="0" borderId="0" xfId="1326" applyFont="1" applyAlignment="1">
      <alignment vertical="center"/>
    </xf>
    <xf numFmtId="0" fontId="17" fillId="0" borderId="0" xfId="791" applyFont="1"/>
    <xf numFmtId="0" fontId="18" fillId="0" borderId="6" xfId="791" applyFont="1" applyBorder="1" applyAlignment="1">
      <alignment horizontal="center"/>
    </xf>
    <xf numFmtId="0" fontId="17" fillId="0" borderId="6" xfId="791" applyFont="1" applyBorder="1" applyAlignment="1">
      <alignment horizontal="center"/>
    </xf>
    <xf numFmtId="0" fontId="17" fillId="0" borderId="6" xfId="791" applyFont="1" applyBorder="1"/>
    <xf numFmtId="0" fontId="17" fillId="0" borderId="0" xfId="791" applyFont="1" applyAlignment="1">
      <alignment horizontal="center"/>
    </xf>
    <xf numFmtId="0" fontId="16" fillId="0" borderId="0" xfId="791" applyFont="1" applyAlignment="1">
      <alignment horizontal="center"/>
    </xf>
    <xf numFmtId="0" fontId="18" fillId="0" borderId="25" xfId="791" applyFont="1" applyBorder="1"/>
    <xf numFmtId="0" fontId="18" fillId="0" borderId="27" xfId="791" applyFont="1" applyBorder="1"/>
    <xf numFmtId="49" fontId="18" fillId="0" borderId="37" xfId="2" applyNumberFormat="1" applyFont="1" applyBorder="1" applyAlignment="1">
      <alignment horizontal="center" vertical="center" wrapText="1"/>
    </xf>
    <xf numFmtId="49" fontId="18" fillId="0" borderId="37" xfId="2" applyNumberFormat="1" applyFont="1" applyBorder="1" applyAlignment="1">
      <alignment vertical="center" wrapText="1"/>
    </xf>
    <xf numFmtId="43" fontId="18" fillId="0" borderId="39" xfId="4" applyFont="1" applyFill="1" applyBorder="1" applyAlignment="1">
      <alignment vertical="center"/>
    </xf>
    <xf numFmtId="43" fontId="18" fillId="0" borderId="40" xfId="4" applyFont="1" applyFill="1" applyBorder="1" applyAlignment="1">
      <alignment vertical="center"/>
    </xf>
    <xf numFmtId="49" fontId="18" fillId="0" borderId="40" xfId="2" applyNumberFormat="1" applyFont="1" applyBorder="1" applyAlignment="1">
      <alignment vertical="center"/>
    </xf>
    <xf numFmtId="49" fontId="18" fillId="0" borderId="0" xfId="2" applyNumberFormat="1" applyFont="1" applyAlignment="1">
      <alignment vertical="center"/>
    </xf>
    <xf numFmtId="49" fontId="18" fillId="0" borderId="24" xfId="2" applyNumberFormat="1" applyFont="1" applyBorder="1" applyAlignment="1">
      <alignment vertical="center"/>
    </xf>
    <xf numFmtId="49" fontId="18" fillId="0" borderId="0" xfId="2" applyNumberFormat="1" applyFont="1" applyAlignment="1">
      <alignment horizontal="center" vertical="center"/>
    </xf>
    <xf numFmtId="43" fontId="18" fillId="0" borderId="7" xfId="1" applyFont="1" applyFill="1" applyBorder="1" applyAlignment="1">
      <alignment vertical="center"/>
    </xf>
    <xf numFmtId="49" fontId="19" fillId="0" borderId="6" xfId="2" applyNumberFormat="1" applyFont="1" applyBorder="1" applyAlignment="1">
      <alignment vertical="top" wrapText="1"/>
    </xf>
    <xf numFmtId="49" fontId="18" fillId="0" borderId="6" xfId="2" applyNumberFormat="1" applyFont="1" applyBorder="1" applyAlignment="1">
      <alignment horizontal="center" vertical="top"/>
    </xf>
    <xf numFmtId="49" fontId="19" fillId="0" borderId="6" xfId="2" applyNumberFormat="1" applyFont="1" applyBorder="1" applyAlignment="1">
      <alignment horizontal="center" vertical="top"/>
    </xf>
    <xf numFmtId="49" fontId="19" fillId="0" borderId="6" xfId="2" applyNumberFormat="1" applyFont="1" applyBorder="1" applyAlignment="1">
      <alignment horizontal="left" vertical="top"/>
    </xf>
    <xf numFmtId="49" fontId="19" fillId="0" borderId="6" xfId="2" applyNumberFormat="1" applyFont="1" applyBorder="1" applyAlignment="1">
      <alignment vertical="top"/>
    </xf>
    <xf numFmtId="43" fontId="19" fillId="0" borderId="6" xfId="1" applyFont="1" applyFill="1" applyBorder="1" applyAlignment="1">
      <alignment vertical="top"/>
    </xf>
    <xf numFmtId="0" fontId="65" fillId="0" borderId="0" xfId="1326" applyFont="1" applyAlignment="1">
      <alignment vertical="top"/>
    </xf>
    <xf numFmtId="0" fontId="19" fillId="0" borderId="6" xfId="2" applyFont="1" applyBorder="1" applyAlignment="1">
      <alignment vertical="top"/>
    </xf>
    <xf numFmtId="0" fontId="18" fillId="0" borderId="0" xfId="0" applyFont="1"/>
    <xf numFmtId="49" fontId="41" fillId="0" borderId="6" xfId="2" applyNumberFormat="1" applyFont="1" applyBorder="1" applyAlignment="1">
      <alignment horizontal="center"/>
    </xf>
    <xf numFmtId="0" fontId="67" fillId="0" borderId="0" xfId="791" applyFont="1" applyAlignment="1">
      <alignment horizontal="center"/>
    </xf>
    <xf numFmtId="0" fontId="18" fillId="0" borderId="0" xfId="791" applyFont="1"/>
    <xf numFmtId="0" fontId="19" fillId="0" borderId="0" xfId="791" applyFont="1" applyAlignment="1">
      <alignment horizontal="center"/>
    </xf>
    <xf numFmtId="0" fontId="67" fillId="0" borderId="0" xfId="791" applyFont="1"/>
    <xf numFmtId="0" fontId="68" fillId="0" borderId="0" xfId="791" applyFont="1" applyAlignment="1">
      <alignment horizontal="center"/>
    </xf>
    <xf numFmtId="0" fontId="69" fillId="0" borderId="0" xfId="791" applyFont="1" applyAlignment="1">
      <alignment horizontal="center"/>
    </xf>
    <xf numFmtId="49" fontId="70" fillId="0" borderId="6" xfId="2" applyNumberFormat="1" applyFont="1" applyBorder="1" applyAlignment="1">
      <alignment horizontal="center" vertical="top"/>
    </xf>
    <xf numFmtId="49" fontId="70" fillId="0" borderId="6" xfId="2" applyNumberFormat="1" applyFont="1" applyBorder="1" applyAlignment="1">
      <alignment vertical="top" wrapText="1"/>
    </xf>
    <xf numFmtId="49" fontId="70" fillId="0" borderId="6" xfId="2" applyNumberFormat="1" applyFont="1" applyBorder="1" applyAlignment="1">
      <alignment vertical="top"/>
    </xf>
    <xf numFmtId="43" fontId="70" fillId="0" borderId="6" xfId="1" applyFont="1" applyFill="1" applyBorder="1" applyAlignment="1">
      <alignment vertical="top"/>
    </xf>
    <xf numFmtId="43" fontId="70" fillId="0" borderId="6" xfId="4" applyFont="1" applyFill="1" applyBorder="1" applyAlignment="1">
      <alignment horizontal="left" vertical="top"/>
    </xf>
    <xf numFmtId="0" fontId="70" fillId="0" borderId="6" xfId="2" applyFont="1" applyBorder="1" applyAlignment="1">
      <alignment vertical="top"/>
    </xf>
    <xf numFmtId="0" fontId="40" fillId="0" borderId="6" xfId="2" applyFont="1" applyBorder="1" applyAlignment="1">
      <alignment horizontal="center" vertical="center"/>
    </xf>
    <xf numFmtId="1" fontId="40" fillId="0" borderId="6" xfId="2" applyNumberFormat="1" applyFont="1" applyBorder="1" applyAlignment="1">
      <alignment horizontal="left" vertical="center"/>
    </xf>
    <xf numFmtId="43" fontId="40" fillId="0" borderId="6" xfId="1" applyFont="1" applyBorder="1" applyAlignment="1">
      <alignment horizontal="center" vertical="center"/>
    </xf>
    <xf numFmtId="0" fontId="43" fillId="0" borderId="0" xfId="2" applyFont="1" applyAlignment="1">
      <alignment vertical="center"/>
    </xf>
    <xf numFmtId="1" fontId="40" fillId="0" borderId="6" xfId="2" applyNumberFormat="1" applyFont="1" applyBorder="1" applyAlignment="1">
      <alignment horizontal="center" vertical="center"/>
    </xf>
    <xf numFmtId="1" fontId="43" fillId="0" borderId="6" xfId="2" applyNumberFormat="1" applyFont="1" applyBorder="1" applyAlignment="1">
      <alignment horizontal="center"/>
    </xf>
    <xf numFmtId="1" fontId="43" fillId="0" borderId="0" xfId="2" applyNumberFormat="1" applyFont="1" applyAlignment="1">
      <alignment horizontal="center"/>
    </xf>
    <xf numFmtId="0" fontId="19" fillId="0" borderId="6" xfId="791" applyFont="1" applyBorder="1" applyAlignment="1">
      <alignment horizontal="center"/>
    </xf>
    <xf numFmtId="0" fontId="19" fillId="0" borderId="25" xfId="791" applyFont="1" applyBorder="1" applyAlignment="1">
      <alignment horizontal="left"/>
    </xf>
    <xf numFmtId="1" fontId="43" fillId="0" borderId="6" xfId="2" quotePrefix="1" applyNumberFormat="1" applyFont="1" applyBorder="1" applyAlignment="1">
      <alignment horizontal="left"/>
    </xf>
    <xf numFmtId="0" fontId="19" fillId="0" borderId="6" xfId="791" applyFont="1" applyBorder="1"/>
    <xf numFmtId="0" fontId="19" fillId="0" borderId="25" xfId="791" applyFont="1" applyBorder="1"/>
    <xf numFmtId="0" fontId="19" fillId="0" borderId="6" xfId="791" quotePrefix="1" applyFont="1" applyBorder="1" applyAlignment="1">
      <alignment horizontal="center"/>
    </xf>
    <xf numFmtId="0" fontId="40" fillId="0" borderId="6" xfId="2" applyFont="1" applyBorder="1" applyAlignment="1">
      <alignment horizontal="center" vertical="center" wrapText="1"/>
    </xf>
    <xf numFmtId="0" fontId="18" fillId="0" borderId="6" xfId="2" quotePrefix="1" applyFont="1" applyBorder="1" applyAlignment="1">
      <alignment horizontal="center"/>
    </xf>
    <xf numFmtId="49" fontId="18" fillId="0" borderId="6" xfId="0" quotePrefix="1" applyNumberFormat="1" applyFont="1" applyBorder="1" applyAlignment="1">
      <alignment horizontal="center"/>
    </xf>
    <xf numFmtId="0" fontId="66" fillId="0" borderId="0" xfId="0" applyFont="1"/>
    <xf numFmtId="0" fontId="16" fillId="0" borderId="42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18" fillId="0" borderId="24" xfId="0" applyFont="1" applyBorder="1"/>
    <xf numFmtId="0" fontId="41" fillId="0" borderId="24" xfId="1329" applyFont="1" applyBorder="1"/>
    <xf numFmtId="0" fontId="18" fillId="0" borderId="24" xfId="0" applyFont="1" applyBorder="1" applyAlignment="1">
      <alignment horizontal="left"/>
    </xf>
    <xf numFmtId="0" fontId="19" fillId="0" borderId="22" xfId="0" applyFont="1" applyBorder="1"/>
    <xf numFmtId="0" fontId="19" fillId="0" borderId="24" xfId="0" applyFont="1" applyBorder="1"/>
    <xf numFmtId="0" fontId="19" fillId="0" borderId="24" xfId="0" applyFont="1" applyBorder="1" applyAlignment="1">
      <alignment vertical="top" wrapText="1"/>
    </xf>
    <xf numFmtId="0" fontId="18" fillId="0" borderId="22" xfId="0" applyFont="1" applyBorder="1" applyAlignment="1">
      <alignment horizontal="center" vertical="top"/>
    </xf>
    <xf numFmtId="0" fontId="18" fillId="0" borderId="24" xfId="0" applyFont="1" applyBorder="1" applyAlignment="1">
      <alignment vertical="top" wrapText="1"/>
    </xf>
    <xf numFmtId="0" fontId="18" fillId="0" borderId="24" xfId="0" applyFont="1" applyBorder="1" applyAlignment="1">
      <alignment wrapText="1"/>
    </xf>
    <xf numFmtId="0" fontId="0" fillId="0" borderId="42" xfId="0" applyBorder="1"/>
    <xf numFmtId="0" fontId="0" fillId="0" borderId="24" xfId="0" applyBorder="1"/>
    <xf numFmtId="0" fontId="66" fillId="0" borderId="24" xfId="0" applyFont="1" applyBorder="1"/>
    <xf numFmtId="0" fontId="19" fillId="0" borderId="6" xfId="2" applyFont="1" applyBorder="1" applyAlignment="1">
      <alignment vertical="top" wrapText="1"/>
    </xf>
    <xf numFmtId="43" fontId="19" fillId="0" borderId="0" xfId="1" applyFont="1"/>
    <xf numFmtId="43" fontId="18" fillId="0" borderId="0" xfId="1" applyFont="1"/>
    <xf numFmtId="0" fontId="18" fillId="0" borderId="0" xfId="0" applyFont="1" applyAlignment="1">
      <alignment horizontal="center" vertical="top"/>
    </xf>
    <xf numFmtId="0" fontId="41" fillId="0" borderId="0" xfId="1331" applyFont="1"/>
    <xf numFmtId="0" fontId="40" fillId="0" borderId="0" xfId="1331" applyFont="1"/>
    <xf numFmtId="0" fontId="40" fillId="0" borderId="0" xfId="1331" applyFont="1" applyAlignment="1">
      <alignment horizontal="left" indent="2"/>
    </xf>
    <xf numFmtId="0" fontId="37" fillId="0" borderId="5" xfId="2" applyFont="1" applyBorder="1" applyAlignment="1">
      <alignment horizontal="center" vertical="center"/>
    </xf>
    <xf numFmtId="43" fontId="18" fillId="0" borderId="44" xfId="4" applyFont="1" applyFill="1" applyBorder="1" applyAlignment="1">
      <alignment vertical="center"/>
    </xf>
    <xf numFmtId="164" fontId="19" fillId="0" borderId="6" xfId="4" applyNumberFormat="1" applyFont="1" applyFill="1" applyBorder="1" applyAlignment="1">
      <alignment vertical="center"/>
    </xf>
    <xf numFmtId="43" fontId="19" fillId="0" borderId="6" xfId="1" applyFont="1" applyFill="1" applyBorder="1" applyAlignment="1">
      <alignment vertical="center"/>
    </xf>
    <xf numFmtId="49" fontId="18" fillId="0" borderId="5" xfId="2" applyNumberFormat="1" applyFont="1" applyBorder="1" applyAlignment="1">
      <alignment horizontal="center" vertical="center"/>
    </xf>
    <xf numFmtId="0" fontId="19" fillId="0" borderId="5" xfId="2" applyFont="1" applyBorder="1" applyAlignment="1">
      <alignment horizontal="center" vertical="center"/>
    </xf>
    <xf numFmtId="49" fontId="19" fillId="0" borderId="5" xfId="2" applyNumberFormat="1" applyFont="1" applyBorder="1" applyAlignment="1">
      <alignment horizontal="center" vertical="center"/>
    </xf>
    <xf numFmtId="49" fontId="19" fillId="0" borderId="5" xfId="2" applyNumberFormat="1" applyFont="1" applyBorder="1" applyAlignment="1">
      <alignment horizontal="left" vertical="center"/>
    </xf>
    <xf numFmtId="0" fontId="19" fillId="0" borderId="5" xfId="2" applyFont="1" applyBorder="1" applyAlignment="1">
      <alignment vertical="center"/>
    </xf>
    <xf numFmtId="43" fontId="19" fillId="0" borderId="5" xfId="1" applyFont="1" applyFill="1" applyBorder="1" applyAlignment="1">
      <alignment vertical="center"/>
    </xf>
    <xf numFmtId="43" fontId="19" fillId="0" borderId="5" xfId="4" applyFont="1" applyFill="1" applyBorder="1" applyAlignment="1">
      <alignment vertical="center"/>
    </xf>
    <xf numFmtId="164" fontId="19" fillId="0" borderId="5" xfId="4" applyNumberFormat="1" applyFont="1" applyFill="1" applyBorder="1" applyAlignment="1">
      <alignment vertical="center"/>
    </xf>
    <xf numFmtId="43" fontId="19" fillId="0" borderId="5" xfId="4" applyFont="1" applyFill="1" applyBorder="1" applyAlignment="1">
      <alignment horizontal="left" vertical="center"/>
    </xf>
    <xf numFmtId="43" fontId="18" fillId="0" borderId="6" xfId="1" applyFont="1" applyFill="1" applyBorder="1" applyAlignment="1">
      <alignment horizontal="center" vertical="center"/>
    </xf>
    <xf numFmtId="164" fontId="18" fillId="0" borderId="6" xfId="0" applyNumberFormat="1" applyFont="1" applyBorder="1" applyAlignment="1">
      <alignment horizontal="center" vertical="center" wrapText="1"/>
    </xf>
    <xf numFmtId="49" fontId="18" fillId="0" borderId="6" xfId="0" applyNumberFormat="1" applyFont="1" applyBorder="1" applyAlignment="1">
      <alignment horizontal="center" vertical="center"/>
    </xf>
    <xf numFmtId="43" fontId="39" fillId="0" borderId="6" xfId="1" applyFont="1" applyBorder="1" applyAlignment="1">
      <alignment horizontal="right"/>
    </xf>
    <xf numFmtId="43" fontId="37" fillId="0" borderId="7" xfId="1" applyFont="1" applyBorder="1" applyAlignment="1">
      <alignment horizontal="right"/>
    </xf>
    <xf numFmtId="0" fontId="37" fillId="0" borderId="37" xfId="2" applyFont="1" applyBorder="1" applyAlignment="1">
      <alignment horizontal="center" vertical="center" wrapText="1"/>
    </xf>
    <xf numFmtId="15" fontId="37" fillId="0" borderId="5" xfId="2" applyNumberFormat="1" applyFont="1" applyBorder="1" applyAlignment="1">
      <alignment horizontal="center" vertical="center" wrapText="1"/>
    </xf>
    <xf numFmtId="0" fontId="37" fillId="0" borderId="37" xfId="2" applyFont="1" applyBorder="1" applyAlignment="1">
      <alignment vertical="center" wrapText="1"/>
    </xf>
    <xf numFmtId="0" fontId="45" fillId="0" borderId="0" xfId="1328" applyFont="1"/>
    <xf numFmtId="0" fontId="45" fillId="0" borderId="6" xfId="1328" applyFont="1" applyBorder="1" applyAlignment="1">
      <alignment horizontal="center"/>
    </xf>
    <xf numFmtId="49" fontId="45" fillId="0" borderId="6" xfId="1328" applyNumberFormat="1" applyFont="1" applyBorder="1" applyAlignment="1">
      <alignment horizontal="center"/>
    </xf>
    <xf numFmtId="0" fontId="16" fillId="0" borderId="6" xfId="1328" applyFont="1" applyBorder="1" applyAlignment="1">
      <alignment horizontal="center"/>
    </xf>
    <xf numFmtId="0" fontId="16" fillId="0" borderId="6" xfId="1328" applyFont="1" applyBorder="1"/>
    <xf numFmtId="49" fontId="16" fillId="0" borderId="6" xfId="1328" applyNumberFormat="1" applyFont="1" applyBorder="1" applyAlignment="1">
      <alignment horizontal="center" vertical="center"/>
    </xf>
    <xf numFmtId="0" fontId="16" fillId="0" borderId="0" xfId="1328" applyFont="1"/>
    <xf numFmtId="0" fontId="16" fillId="0" borderId="6" xfId="1328" applyFont="1" applyBorder="1" applyAlignment="1">
      <alignment horizontal="center" vertical="top"/>
    </xf>
    <xf numFmtId="0" fontId="16" fillId="0" borderId="6" xfId="1328" applyFont="1" applyBorder="1" applyAlignment="1">
      <alignment vertical="top" wrapText="1"/>
    </xf>
    <xf numFmtId="0" fontId="16" fillId="0" borderId="6" xfId="1328" applyFont="1" applyBorder="1" applyAlignment="1">
      <alignment vertical="top"/>
    </xf>
    <xf numFmtId="49" fontId="16" fillId="0" borderId="6" xfId="1328" applyNumberFormat="1" applyFont="1" applyBorder="1" applyAlignment="1">
      <alignment horizontal="center" vertical="top"/>
    </xf>
    <xf numFmtId="0" fontId="16" fillId="0" borderId="0" xfId="1328" applyFont="1" applyAlignment="1">
      <alignment vertical="top"/>
    </xf>
    <xf numFmtId="0" fontId="16" fillId="0" borderId="0" xfId="1328" applyFont="1" applyAlignment="1">
      <alignment horizontal="center"/>
    </xf>
    <xf numFmtId="49" fontId="16" fillId="0" borderId="0" xfId="1328" applyNumberFormat="1" applyFont="1" applyAlignment="1">
      <alignment horizontal="center"/>
    </xf>
    <xf numFmtId="0" fontId="72" fillId="0" borderId="0" xfId="0" applyFont="1" applyAlignment="1">
      <alignment horizontal="center" vertical="center"/>
    </xf>
    <xf numFmtId="0" fontId="18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72" fillId="0" borderId="0" xfId="0" applyFont="1"/>
    <xf numFmtId="0" fontId="18" fillId="0" borderId="0" xfId="0" applyFont="1" applyAlignment="1">
      <alignment horizontal="left"/>
    </xf>
    <xf numFmtId="0" fontId="41" fillId="0" borderId="0" xfId="1329" applyFont="1"/>
    <xf numFmtId="0" fontId="73" fillId="0" borderId="4" xfId="2" applyFont="1" applyBorder="1" applyAlignment="1">
      <alignment horizontal="center"/>
    </xf>
    <xf numFmtId="0" fontId="40" fillId="0" borderId="0" xfId="0" applyFont="1"/>
    <xf numFmtId="43" fontId="18" fillId="0" borderId="7" xfId="4" applyFont="1" applyFill="1" applyBorder="1" applyAlignment="1">
      <alignment horizontal="center" vertical="center"/>
    </xf>
    <xf numFmtId="43" fontId="19" fillId="0" borderId="6" xfId="4" applyFont="1" applyFill="1" applyBorder="1" applyAlignment="1">
      <alignment vertical="top"/>
    </xf>
    <xf numFmtId="43" fontId="19" fillId="0" borderId="30" xfId="4" applyFont="1" applyFill="1" applyBorder="1" applyAlignment="1">
      <alignment horizontal="left" vertical="center"/>
    </xf>
    <xf numFmtId="0" fontId="18" fillId="0" borderId="0" xfId="1326" applyFont="1" applyAlignment="1">
      <alignment vertical="center"/>
    </xf>
    <xf numFmtId="43" fontId="19" fillId="0" borderId="30" xfId="1" applyFont="1" applyFill="1" applyBorder="1" applyAlignment="1">
      <alignment vertical="center"/>
    </xf>
    <xf numFmtId="43" fontId="66" fillId="0" borderId="0" xfId="2" applyNumberFormat="1" applyFont="1" applyAlignment="1">
      <alignment vertical="center"/>
    </xf>
    <xf numFmtId="43" fontId="19" fillId="0" borderId="4" xfId="4" applyFont="1" applyFill="1" applyBorder="1" applyAlignment="1">
      <alignment horizontal="left" vertical="top" wrapText="1"/>
    </xf>
    <xf numFmtId="43" fontId="19" fillId="0" borderId="30" xfId="4" applyFont="1" applyFill="1" applyBorder="1" applyAlignment="1">
      <alignment vertical="center"/>
    </xf>
    <xf numFmtId="0" fontId="76" fillId="0" borderId="0" xfId="2" applyFont="1" applyAlignment="1">
      <alignment vertical="center"/>
    </xf>
    <xf numFmtId="0" fontId="77" fillId="0" borderId="0" xfId="2" applyFont="1" applyAlignment="1">
      <alignment vertical="center"/>
    </xf>
    <xf numFmtId="0" fontId="18" fillId="0" borderId="0" xfId="1474" applyFont="1" applyAlignment="1">
      <alignment horizontal="left" vertical="top"/>
    </xf>
    <xf numFmtId="49" fontId="18" fillId="0" borderId="0" xfId="1474" applyNumberFormat="1" applyFont="1" applyAlignment="1">
      <alignment horizontal="left" vertical="top"/>
    </xf>
    <xf numFmtId="0" fontId="19" fillId="0" borderId="0" xfId="1474" applyFont="1" applyAlignment="1">
      <alignment horizontal="center" vertical="top"/>
    </xf>
    <xf numFmtId="0" fontId="19" fillId="0" borderId="0" xfId="1474" applyFont="1" applyAlignment="1">
      <alignment horizontal="left" vertical="top"/>
    </xf>
    <xf numFmtId="0" fontId="19" fillId="0" borderId="6" xfId="1474" applyFont="1" applyBorder="1" applyAlignment="1">
      <alignment horizontal="center" vertical="top"/>
    </xf>
    <xf numFmtId="0" fontId="19" fillId="0" borderId="6" xfId="1475" applyFont="1" applyBorder="1" applyAlignment="1">
      <alignment horizontal="left" vertical="top"/>
    </xf>
    <xf numFmtId="49" fontId="19" fillId="0" borderId="6" xfId="1476" applyNumberFormat="1" applyFont="1" applyBorder="1" applyAlignment="1">
      <alignment horizontal="center" vertical="center" wrapText="1"/>
    </xf>
    <xf numFmtId="49" fontId="19" fillId="0" borderId="6" xfId="1477" applyNumberFormat="1" applyFont="1" applyBorder="1" applyAlignment="1">
      <alignment horizontal="left" vertical="top"/>
    </xf>
    <xf numFmtId="49" fontId="19" fillId="0" borderId="6" xfId="1476" applyNumberFormat="1" applyFont="1" applyBorder="1" applyAlignment="1">
      <alignment horizontal="left" vertical="top"/>
    </xf>
    <xf numFmtId="49" fontId="19" fillId="0" borderId="4" xfId="1477" applyNumberFormat="1" applyFont="1" applyBorder="1" applyAlignment="1">
      <alignment horizontal="left" vertical="top"/>
    </xf>
    <xf numFmtId="0" fontId="19" fillId="0" borderId="6" xfId="1478" applyFont="1" applyBorder="1" applyAlignment="1">
      <alignment horizontal="center" vertical="top"/>
    </xf>
    <xf numFmtId="49" fontId="19" fillId="0" borderId="6" xfId="1476" applyNumberFormat="1" applyFont="1" applyBorder="1" applyAlignment="1">
      <alignment horizontal="left" vertical="top" wrapText="1"/>
    </xf>
    <xf numFmtId="0" fontId="19" fillId="0" borderId="6" xfId="1475" applyFont="1" applyBorder="1" applyAlignment="1">
      <alignment horizontal="center" vertical="top"/>
    </xf>
    <xf numFmtId="49" fontId="19" fillId="0" borderId="0" xfId="1477" applyNumberFormat="1" applyFont="1" applyAlignment="1">
      <alignment horizontal="left" vertical="top"/>
    </xf>
    <xf numFmtId="0" fontId="19" fillId="0" borderId="0" xfId="1475" applyFont="1" applyAlignment="1">
      <alignment horizontal="center" vertical="top"/>
    </xf>
    <xf numFmtId="49" fontId="19" fillId="0" borderId="0" xfId="1476" applyNumberFormat="1" applyFont="1" applyAlignment="1">
      <alignment horizontal="left" vertical="top"/>
    </xf>
    <xf numFmtId="0" fontId="40" fillId="0" borderId="0" xfId="1474" applyFont="1" applyAlignment="1">
      <alignment vertical="top"/>
    </xf>
    <xf numFmtId="0" fontId="41" fillId="0" borderId="6" xfId="1474" applyFont="1" applyBorder="1" applyAlignment="1">
      <alignment horizontal="center" vertical="top"/>
    </xf>
    <xf numFmtId="49" fontId="19" fillId="0" borderId="6" xfId="1477" applyNumberFormat="1" applyFont="1" applyBorder="1" applyAlignment="1">
      <alignment horizontal="center" vertical="top"/>
    </xf>
    <xf numFmtId="0" fontId="41" fillId="0" borderId="6" xfId="1474" applyFont="1" applyBorder="1" applyAlignment="1">
      <alignment vertical="top"/>
    </xf>
    <xf numFmtId="0" fontId="41" fillId="0" borderId="6" xfId="1474" applyFont="1" applyBorder="1" applyAlignment="1">
      <alignment vertical="top" wrapText="1"/>
    </xf>
    <xf numFmtId="0" fontId="19" fillId="0" borderId="6" xfId="1479" quotePrefix="1" applyFont="1" applyBorder="1" applyAlignment="1">
      <alignment horizontal="center"/>
    </xf>
    <xf numFmtId="49" fontId="19" fillId="0" borderId="6" xfId="1477" applyNumberFormat="1" applyFont="1" applyBorder="1" applyAlignment="1">
      <alignment horizontal="center" vertical="center"/>
    </xf>
    <xf numFmtId="49" fontId="19" fillId="0" borderId="6" xfId="1476" applyNumberFormat="1" applyFont="1" applyBorder="1" applyAlignment="1">
      <alignment vertical="center"/>
    </xf>
    <xf numFmtId="49" fontId="19" fillId="0" borderId="6" xfId="1476" applyNumberFormat="1" applyFont="1" applyBorder="1" applyAlignment="1">
      <alignment horizontal="center" vertical="center"/>
    </xf>
    <xf numFmtId="0" fontId="84" fillId="0" borderId="0" xfId="2" applyFont="1" applyAlignment="1">
      <alignment vertical="center"/>
    </xf>
    <xf numFmtId="0" fontId="71" fillId="0" borderId="0" xfId="1331" applyFont="1"/>
    <xf numFmtId="49" fontId="18" fillId="0" borderId="40" xfId="2" applyNumberFormat="1" applyFont="1" applyBorder="1" applyAlignment="1">
      <alignment horizontal="right" vertical="center"/>
    </xf>
    <xf numFmtId="0" fontId="41" fillId="0" borderId="6" xfId="1480" applyFont="1" applyBorder="1" applyAlignment="1" applyProtection="1">
      <alignment horizontal="center"/>
      <protection locked="0"/>
    </xf>
    <xf numFmtId="49" fontId="41" fillId="0" borderId="6" xfId="1480" applyNumberFormat="1" applyFont="1" applyBorder="1" applyAlignment="1" applyProtection="1">
      <alignment horizontal="center"/>
      <protection locked="0"/>
    </xf>
    <xf numFmtId="0" fontId="41" fillId="0" borderId="6" xfId="1480" applyFont="1" applyBorder="1" applyProtection="1">
      <protection locked="0"/>
    </xf>
    <xf numFmtId="164" fontId="41" fillId="0" borderId="6" xfId="1480" applyNumberFormat="1" applyFont="1" applyBorder="1" applyProtection="1">
      <protection locked="0"/>
    </xf>
    <xf numFmtId="1" fontId="41" fillId="0" borderId="0" xfId="1480" applyNumberFormat="1" applyFont="1"/>
    <xf numFmtId="0" fontId="41" fillId="0" borderId="0" xfId="1480" applyFont="1"/>
    <xf numFmtId="0" fontId="40" fillId="0" borderId="0" xfId="1480" applyFont="1" applyAlignment="1">
      <alignment horizontal="center" vertical="center"/>
    </xf>
    <xf numFmtId="0" fontId="40" fillId="0" borderId="6" xfId="1480" applyFont="1" applyBorder="1" applyAlignment="1">
      <alignment horizontal="center" vertical="center"/>
    </xf>
    <xf numFmtId="43" fontId="41" fillId="0" borderId="6" xfId="1481" applyFont="1" applyBorder="1" applyProtection="1">
      <protection locked="0"/>
    </xf>
    <xf numFmtId="49" fontId="41" fillId="0" borderId="0" xfId="1480" applyNumberFormat="1" applyFont="1"/>
    <xf numFmtId="164" fontId="41" fillId="0" borderId="0" xfId="1480" applyNumberFormat="1" applyFont="1"/>
    <xf numFmtId="43" fontId="41" fillId="0" borderId="6" xfId="1" applyFont="1" applyBorder="1" applyProtection="1">
      <protection locked="0"/>
    </xf>
    <xf numFmtId="43" fontId="41" fillId="0" borderId="0" xfId="1" applyFont="1"/>
    <xf numFmtId="43" fontId="40" fillId="0" borderId="7" xfId="1480" applyNumberFormat="1" applyFont="1" applyBorder="1"/>
    <xf numFmtId="43" fontId="74" fillId="0" borderId="7" xfId="1480" applyNumberFormat="1" applyFont="1" applyBorder="1"/>
    <xf numFmtId="0" fontId="40" fillId="0" borderId="0" xfId="1480" applyFont="1"/>
    <xf numFmtId="0" fontId="74" fillId="0" borderId="6" xfId="1480" applyFont="1" applyBorder="1" applyProtection="1">
      <protection locked="0"/>
    </xf>
    <xf numFmtId="1" fontId="86" fillId="0" borderId="6" xfId="1480" applyNumberFormat="1" applyFont="1" applyBorder="1"/>
    <xf numFmtId="43" fontId="86" fillId="0" borderId="6" xfId="1481" applyFont="1" applyBorder="1" applyProtection="1"/>
    <xf numFmtId="49" fontId="18" fillId="0" borderId="6" xfId="0" applyNumberFormat="1" applyFont="1" applyBorder="1" applyAlignment="1">
      <alignment horizontal="center" vertical="center" wrapText="1"/>
    </xf>
    <xf numFmtId="0" fontId="71" fillId="0" borderId="0" xfId="1331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24" xfId="0" applyFont="1" applyBorder="1" applyAlignment="1">
      <alignment horizontal="left" vertical="top" wrapText="1"/>
    </xf>
    <xf numFmtId="0" fontId="72" fillId="0" borderId="0" xfId="0" applyFont="1" applyAlignment="1">
      <alignment horizontal="center" vertical="center"/>
    </xf>
    <xf numFmtId="0" fontId="16" fillId="0" borderId="43" xfId="0" applyFont="1" applyBorder="1" applyAlignment="1">
      <alignment horizontal="center"/>
    </xf>
    <xf numFmtId="0" fontId="16" fillId="0" borderId="44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6" fillId="0" borderId="0" xfId="2" applyFont="1" applyAlignment="1">
      <alignment horizontal="center"/>
    </xf>
    <xf numFmtId="0" fontId="18" fillId="0" borderId="0" xfId="2" applyFont="1" applyAlignment="1">
      <alignment horizontal="center"/>
    </xf>
    <xf numFmtId="49" fontId="18" fillId="0" borderId="40" xfId="2" applyNumberFormat="1" applyFont="1" applyBorder="1" applyAlignment="1">
      <alignment horizontal="center" vertical="center"/>
    </xf>
    <xf numFmtId="49" fontId="18" fillId="0" borderId="41" xfId="2" applyNumberFormat="1" applyFont="1" applyBorder="1" applyAlignment="1">
      <alignment horizontal="center" vertical="center"/>
    </xf>
    <xf numFmtId="0" fontId="16" fillId="0" borderId="0" xfId="791" applyFont="1" applyAlignment="1">
      <alignment horizontal="center"/>
    </xf>
    <xf numFmtId="49" fontId="16" fillId="0" borderId="9" xfId="2" applyNumberFormat="1" applyFont="1" applyBorder="1" applyAlignment="1">
      <alignment horizontal="center" vertical="center"/>
    </xf>
    <xf numFmtId="0" fontId="19" fillId="0" borderId="0" xfId="791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25" xfId="2" applyFont="1" applyBorder="1" applyAlignment="1">
      <alignment horizontal="center"/>
    </xf>
    <xf numFmtId="0" fontId="18" fillId="0" borderId="27" xfId="2" applyFont="1" applyBorder="1" applyAlignment="1">
      <alignment horizontal="center"/>
    </xf>
    <xf numFmtId="0" fontId="18" fillId="0" borderId="9" xfId="2" applyFont="1" applyBorder="1" applyAlignment="1">
      <alignment horizontal="center"/>
    </xf>
    <xf numFmtId="0" fontId="18" fillId="0" borderId="25" xfId="2" applyFont="1" applyBorder="1" applyAlignment="1">
      <alignment horizontal="left"/>
    </xf>
    <xf numFmtId="0" fontId="18" fillId="0" borderId="27" xfId="2" applyFont="1" applyBorder="1" applyAlignment="1">
      <alignment horizontal="left"/>
    </xf>
    <xf numFmtId="43" fontId="18" fillId="0" borderId="25" xfId="1" applyFont="1" applyBorder="1" applyAlignment="1">
      <alignment horizontal="left"/>
    </xf>
    <xf numFmtId="43" fontId="18" fillId="0" borderId="27" xfId="1" applyFont="1" applyBorder="1" applyAlignment="1">
      <alignment horizontal="left"/>
    </xf>
    <xf numFmtId="17" fontId="18" fillId="0" borderId="25" xfId="2" applyNumberFormat="1" applyFont="1" applyBorder="1" applyAlignment="1">
      <alignment horizontal="center"/>
    </xf>
    <xf numFmtId="17" fontId="18" fillId="0" borderId="26" xfId="2" applyNumberFormat="1" applyFont="1" applyBorder="1" applyAlignment="1">
      <alignment horizontal="center"/>
    </xf>
    <xf numFmtId="17" fontId="18" fillId="0" borderId="27" xfId="2" applyNumberFormat="1" applyFont="1" applyBorder="1" applyAlignment="1">
      <alignment horizontal="center"/>
    </xf>
    <xf numFmtId="43" fontId="18" fillId="0" borderId="31" xfId="1" applyFont="1" applyBorder="1" applyAlignment="1">
      <alignment horizontal="left"/>
    </xf>
    <xf numFmtId="43" fontId="18" fillId="0" borderId="32" xfId="1" applyFont="1" applyBorder="1" applyAlignment="1">
      <alignment horizontal="left"/>
    </xf>
    <xf numFmtId="49" fontId="18" fillId="0" borderId="6" xfId="0" applyNumberFormat="1" applyFont="1" applyBorder="1" applyAlignment="1">
      <alignment horizontal="center" vertical="center" wrapText="1"/>
    </xf>
    <xf numFmtId="43" fontId="18" fillId="0" borderId="6" xfId="4" applyFont="1" applyFill="1" applyBorder="1" applyAlignment="1">
      <alignment horizontal="center" vertical="center" wrapText="1"/>
    </xf>
    <xf numFmtId="43" fontId="73" fillId="0" borderId="6" xfId="4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3" fontId="18" fillId="0" borderId="6" xfId="1" applyFont="1" applyFill="1" applyBorder="1" applyAlignment="1">
      <alignment horizontal="center" vertical="center"/>
    </xf>
    <xf numFmtId="164" fontId="18" fillId="0" borderId="6" xfId="0" applyNumberFormat="1" applyFont="1" applyBorder="1" applyAlignment="1">
      <alignment horizontal="center" vertical="center" wrapText="1"/>
    </xf>
    <xf numFmtId="49" fontId="18" fillId="0" borderId="28" xfId="2" applyNumberFormat="1" applyFont="1" applyBorder="1" applyAlignment="1">
      <alignment horizontal="center" vertical="center"/>
    </xf>
    <xf numFmtId="49" fontId="18" fillId="0" borderId="29" xfId="2" applyNumberFormat="1" applyFont="1" applyBorder="1" applyAlignment="1">
      <alignment horizontal="center" vertical="center"/>
    </xf>
    <xf numFmtId="49" fontId="18" fillId="0" borderId="37" xfId="2" applyNumberFormat="1" applyFont="1" applyBorder="1" applyAlignment="1">
      <alignment horizontal="center" vertical="center" wrapText="1"/>
    </xf>
    <xf numFmtId="49" fontId="18" fillId="0" borderId="5" xfId="2" applyNumberFormat="1" applyFont="1" applyBorder="1" applyAlignment="1">
      <alignment horizontal="center" vertical="center" wrapText="1"/>
    </xf>
    <xf numFmtId="0" fontId="18" fillId="0" borderId="30" xfId="2" applyFont="1" applyBorder="1" applyAlignment="1">
      <alignment horizontal="center" vertical="center" wrapText="1"/>
    </xf>
    <xf numFmtId="0" fontId="18" fillId="0" borderId="4" xfId="2" applyFont="1" applyBorder="1" applyAlignment="1">
      <alignment horizontal="center" vertical="center" wrapText="1"/>
    </xf>
    <xf numFmtId="0" fontId="18" fillId="0" borderId="5" xfId="2" applyFont="1" applyBorder="1" applyAlignment="1">
      <alignment horizontal="center" vertical="center" wrapText="1"/>
    </xf>
    <xf numFmtId="0" fontId="18" fillId="0" borderId="30" xfId="2" applyFont="1" applyBorder="1" applyAlignment="1">
      <alignment horizontal="center" vertical="center"/>
    </xf>
    <xf numFmtId="0" fontId="18" fillId="0" borderId="4" xfId="2" applyFont="1" applyBorder="1" applyAlignment="1">
      <alignment horizontal="center" vertical="center"/>
    </xf>
    <xf numFmtId="0" fontId="18" fillId="0" borderId="5" xfId="2" applyFont="1" applyBorder="1" applyAlignment="1">
      <alignment horizontal="center" vertical="center"/>
    </xf>
    <xf numFmtId="0" fontId="18" fillId="0" borderId="10" xfId="2" applyFont="1" applyBorder="1" applyAlignment="1">
      <alignment horizontal="center"/>
    </xf>
    <xf numFmtId="0" fontId="18" fillId="0" borderId="11" xfId="2" applyFont="1" applyBorder="1" applyAlignment="1">
      <alignment horizontal="center"/>
    </xf>
    <xf numFmtId="0" fontId="37" fillId="0" borderId="10" xfId="2" applyFont="1" applyBorder="1" applyAlignment="1">
      <alignment horizontal="center"/>
    </xf>
    <xf numFmtId="0" fontId="37" fillId="0" borderId="21" xfId="2" applyFont="1" applyBorder="1" applyAlignment="1">
      <alignment horizontal="center"/>
    </xf>
    <xf numFmtId="0" fontId="37" fillId="0" borderId="11" xfId="2" applyFont="1" applyBorder="1" applyAlignment="1">
      <alignment horizontal="center"/>
    </xf>
    <xf numFmtId="0" fontId="18" fillId="0" borderId="26" xfId="2" applyFont="1" applyBorder="1" applyAlignment="1">
      <alignment horizontal="center"/>
    </xf>
    <xf numFmtId="49" fontId="18" fillId="0" borderId="0" xfId="1474" applyNumberFormat="1" applyFont="1" applyAlignment="1">
      <alignment horizontal="left" vertical="top" wrapText="1"/>
    </xf>
    <xf numFmtId="43" fontId="83" fillId="0" borderId="30" xfId="4" applyFont="1" applyFill="1" applyBorder="1" applyAlignment="1">
      <alignment horizontal="left" vertical="top" wrapText="1"/>
    </xf>
    <xf numFmtId="43" fontId="83" fillId="0" borderId="4" xfId="4" applyFont="1" applyFill="1" applyBorder="1" applyAlignment="1">
      <alignment horizontal="left" vertical="top" wrapText="1"/>
    </xf>
    <xf numFmtId="43" fontId="83" fillId="0" borderId="5" xfId="4" applyFont="1" applyFill="1" applyBorder="1" applyAlignment="1">
      <alignment horizontal="left" vertical="top" wrapText="1"/>
    </xf>
    <xf numFmtId="49" fontId="19" fillId="0" borderId="30" xfId="2" applyNumberFormat="1" applyFont="1" applyBorder="1" applyAlignment="1">
      <alignment horizontal="center" vertical="center"/>
    </xf>
    <xf numFmtId="49" fontId="19" fillId="0" borderId="5" xfId="2" applyNumberFormat="1" applyFont="1" applyBorder="1" applyAlignment="1">
      <alignment horizontal="center" vertical="center"/>
    </xf>
    <xf numFmtId="49" fontId="18" fillId="0" borderId="30" xfId="2" applyNumberFormat="1" applyFont="1" applyBorder="1" applyAlignment="1">
      <alignment horizontal="center" vertical="center"/>
    </xf>
    <xf numFmtId="49" fontId="18" fillId="0" borderId="5" xfId="2" applyNumberFormat="1" applyFont="1" applyBorder="1" applyAlignment="1">
      <alignment horizontal="center" vertical="center"/>
    </xf>
    <xf numFmtId="43" fontId="19" fillId="0" borderId="30" xfId="1" applyFont="1" applyFill="1" applyBorder="1" applyAlignment="1">
      <alignment horizontal="center" vertical="top"/>
    </xf>
    <xf numFmtId="43" fontId="19" fillId="0" borderId="5" xfId="1" applyFont="1" applyFill="1" applyBorder="1" applyAlignment="1">
      <alignment horizontal="center" vertical="top"/>
    </xf>
    <xf numFmtId="0" fontId="19" fillId="0" borderId="30" xfId="2" applyFont="1" applyBorder="1" applyAlignment="1">
      <alignment horizontal="left" vertical="top" wrapText="1"/>
    </xf>
    <xf numFmtId="0" fontId="19" fillId="0" borderId="5" xfId="2" applyFont="1" applyBorder="1" applyAlignment="1">
      <alignment horizontal="left" vertical="top" wrapText="1"/>
    </xf>
    <xf numFmtId="49" fontId="78" fillId="0" borderId="37" xfId="2" applyNumberFormat="1" applyFont="1" applyBorder="1" applyAlignment="1">
      <alignment horizontal="center" vertical="center" wrapText="1"/>
    </xf>
    <xf numFmtId="49" fontId="78" fillId="0" borderId="5" xfId="2" applyNumberFormat="1" applyFont="1" applyBorder="1" applyAlignment="1">
      <alignment horizontal="center" vertical="center" wrapText="1"/>
    </xf>
    <xf numFmtId="0" fontId="42" fillId="0" borderId="0" xfId="2" applyFont="1" applyAlignment="1">
      <alignment horizontal="center"/>
    </xf>
    <xf numFmtId="0" fontId="18" fillId="0" borderId="0" xfId="791" applyFont="1" applyAlignment="1">
      <alignment horizontal="center"/>
    </xf>
    <xf numFmtId="0" fontId="37" fillId="0" borderId="8" xfId="2" applyFont="1" applyBorder="1" applyAlignment="1">
      <alignment horizontal="center"/>
    </xf>
    <xf numFmtId="0" fontId="37" fillId="0" borderId="23" xfId="2" applyFont="1" applyBorder="1" applyAlignment="1">
      <alignment horizontal="center"/>
    </xf>
    <xf numFmtId="0" fontId="37" fillId="0" borderId="0" xfId="2" applyFont="1" applyAlignment="1">
      <alignment horizontal="center"/>
    </xf>
    <xf numFmtId="0" fontId="37" fillId="0" borderId="6" xfId="2" applyFont="1" applyBorder="1" applyAlignment="1">
      <alignment horizontal="center" vertical="center"/>
    </xf>
    <xf numFmtId="0" fontId="37" fillId="0" borderId="3" xfId="2" applyFont="1" applyBorder="1" applyAlignment="1">
      <alignment horizontal="center" vertical="center"/>
    </xf>
    <xf numFmtId="0" fontId="37" fillId="0" borderId="5" xfId="2" applyFont="1" applyBorder="1" applyAlignment="1">
      <alignment horizontal="center" vertical="center"/>
    </xf>
    <xf numFmtId="3" fontId="37" fillId="0" borderId="37" xfId="2" applyNumberFormat="1" applyFont="1" applyBorder="1" applyAlignment="1">
      <alignment horizontal="center" vertical="center"/>
    </xf>
    <xf numFmtId="3" fontId="37" fillId="0" borderId="5" xfId="2" applyNumberFormat="1" applyFont="1" applyBorder="1" applyAlignment="1">
      <alignment horizontal="center" vertical="center"/>
    </xf>
    <xf numFmtId="0" fontId="37" fillId="0" borderId="37" xfId="2" applyFont="1" applyBorder="1" applyAlignment="1">
      <alignment horizontal="center" vertical="center"/>
    </xf>
    <xf numFmtId="0" fontId="37" fillId="0" borderId="4" xfId="2" applyFont="1" applyBorder="1" applyAlignment="1">
      <alignment horizontal="center" vertical="center"/>
    </xf>
    <xf numFmtId="0" fontId="37" fillId="0" borderId="6" xfId="2" applyFont="1" applyBorder="1" applyAlignment="1">
      <alignment horizontal="center" vertical="center" wrapText="1"/>
    </xf>
    <xf numFmtId="0" fontId="37" fillId="0" borderId="37" xfId="2" applyFont="1" applyBorder="1" applyAlignment="1">
      <alignment horizontal="center" vertical="center" wrapText="1"/>
    </xf>
    <xf numFmtId="0" fontId="37" fillId="0" borderId="4" xfId="2" applyFont="1" applyBorder="1" applyAlignment="1">
      <alignment horizontal="center" vertical="center" wrapText="1"/>
    </xf>
    <xf numFmtId="0" fontId="37" fillId="0" borderId="5" xfId="2" applyFont="1" applyBorder="1" applyAlignment="1">
      <alignment horizontal="center" vertical="center" wrapText="1"/>
    </xf>
    <xf numFmtId="0" fontId="45" fillId="0" borderId="0" xfId="1328" applyFont="1" applyAlignment="1">
      <alignment horizontal="center"/>
    </xf>
    <xf numFmtId="0" fontId="16" fillId="0" borderId="9" xfId="791" applyFont="1" applyBorder="1" applyAlignment="1">
      <alignment horizontal="center"/>
    </xf>
    <xf numFmtId="1" fontId="74" fillId="0" borderId="30" xfId="1480" applyNumberFormat="1" applyFont="1" applyBorder="1" applyAlignment="1">
      <alignment horizontal="center" vertical="center" wrapText="1"/>
    </xf>
    <xf numFmtId="1" fontId="74" fillId="0" borderId="5" xfId="1480" applyNumberFormat="1" applyFont="1" applyBorder="1" applyAlignment="1">
      <alignment horizontal="center" vertical="center" wrapText="1"/>
    </xf>
    <xf numFmtId="1" fontId="40" fillId="0" borderId="30" xfId="1480" applyNumberFormat="1" applyFont="1" applyBorder="1" applyAlignment="1">
      <alignment horizontal="center" vertical="center" wrapText="1"/>
    </xf>
    <xf numFmtId="1" fontId="40" fillId="0" borderId="5" xfId="1480" applyNumberFormat="1" applyFont="1" applyBorder="1" applyAlignment="1">
      <alignment horizontal="center" vertical="center" wrapText="1"/>
    </xf>
    <xf numFmtId="0" fontId="40" fillId="0" borderId="25" xfId="1480" applyFont="1" applyBorder="1" applyAlignment="1">
      <alignment horizontal="center" vertical="center"/>
    </xf>
    <xf numFmtId="0" fontId="40" fillId="0" borderId="27" xfId="1480" applyFont="1" applyBorder="1" applyAlignment="1">
      <alignment horizontal="center" vertical="center"/>
    </xf>
    <xf numFmtId="0" fontId="74" fillId="0" borderId="45" xfId="1480" applyFont="1" applyBorder="1" applyAlignment="1">
      <alignment horizontal="right"/>
    </xf>
    <xf numFmtId="0" fontId="74" fillId="0" borderId="46" xfId="1480" applyFont="1" applyBorder="1" applyAlignment="1">
      <alignment horizontal="right"/>
    </xf>
    <xf numFmtId="0" fontId="74" fillId="0" borderId="47" xfId="1480" applyFont="1" applyBorder="1" applyAlignment="1">
      <alignment horizontal="right"/>
    </xf>
    <xf numFmtId="1" fontId="40" fillId="0" borderId="30" xfId="0" applyNumberFormat="1" applyFont="1" applyBorder="1" applyAlignment="1">
      <alignment horizontal="center" vertical="center" wrapText="1"/>
    </xf>
    <xf numFmtId="1" fontId="40" fillId="0" borderId="5" xfId="0" applyNumberFormat="1" applyFont="1" applyBorder="1" applyAlignment="1">
      <alignment horizontal="center" vertical="center" wrapText="1"/>
    </xf>
    <xf numFmtId="43" fontId="40" fillId="0" borderId="30" xfId="1" applyFont="1" applyBorder="1" applyAlignment="1">
      <alignment horizontal="center" vertical="center" wrapText="1"/>
    </xf>
    <xf numFmtId="43" fontId="40" fillId="0" borderId="5" xfId="1" applyFont="1" applyBorder="1" applyAlignment="1">
      <alignment horizontal="center" vertical="center" wrapText="1"/>
    </xf>
    <xf numFmtId="0" fontId="18" fillId="0" borderId="25" xfId="791" applyFont="1" applyBorder="1" applyAlignment="1">
      <alignment horizontal="center"/>
    </xf>
    <xf numFmtId="0" fontId="18" fillId="0" borderId="26" xfId="791" applyFont="1" applyBorder="1" applyAlignment="1">
      <alignment horizontal="center"/>
    </xf>
    <xf numFmtId="0" fontId="18" fillId="0" borderId="27" xfId="791" applyFont="1" applyBorder="1" applyAlignment="1">
      <alignment horizontal="center"/>
    </xf>
    <xf numFmtId="0" fontId="18" fillId="0" borderId="21" xfId="791" applyFont="1" applyBorder="1" applyAlignment="1">
      <alignment horizontal="center"/>
    </xf>
    <xf numFmtId="0" fontId="18" fillId="0" borderId="10" xfId="791" applyFont="1" applyBorder="1" applyAlignment="1">
      <alignment horizontal="center"/>
    </xf>
    <xf numFmtId="0" fontId="18" fillId="0" borderId="11" xfId="791" applyFont="1" applyBorder="1" applyAlignment="1">
      <alignment horizontal="center"/>
    </xf>
  </cellXfs>
  <cellStyles count="1482">
    <cellStyle name="20% - Accent1" xfId="5" xr:uid="{00000000-0005-0000-0000-000000000000}"/>
    <cellStyle name="20% - Accent1 2" xfId="1334" xr:uid="{2D5337F8-443E-469D-A510-B98CEC3140F5}"/>
    <cellStyle name="20% - Accent2" xfId="6" xr:uid="{00000000-0005-0000-0000-000001000000}"/>
    <cellStyle name="20% - Accent2 2" xfId="1335" xr:uid="{5E7750E4-6D9C-4F20-BB0B-6E0526E6299C}"/>
    <cellStyle name="20% - Accent3" xfId="7" xr:uid="{00000000-0005-0000-0000-000002000000}"/>
    <cellStyle name="20% - Accent3 2" xfId="1336" xr:uid="{195C7C16-4C3A-445B-B6B7-EE88E3BC918E}"/>
    <cellStyle name="20% - Accent4" xfId="8" xr:uid="{00000000-0005-0000-0000-000003000000}"/>
    <cellStyle name="20% - Accent4 2" xfId="1337" xr:uid="{231B3C0E-4246-436F-ACF3-0A0315E11B9B}"/>
    <cellStyle name="20% - Accent5" xfId="9" xr:uid="{00000000-0005-0000-0000-000004000000}"/>
    <cellStyle name="20% - Accent5 2" xfId="1338" xr:uid="{E45AB69F-6D5D-4295-B45C-8B0E73B77098}"/>
    <cellStyle name="20% - Accent6" xfId="10" xr:uid="{00000000-0005-0000-0000-000005000000}"/>
    <cellStyle name="20% - Accent6 2" xfId="1339" xr:uid="{C37E1E20-CA64-4835-8E35-49FD9453DFC2}"/>
    <cellStyle name="20% - ส่วนที่ถูกเน้น1 10" xfId="56" xr:uid="{00000000-0005-0000-0000-000006000000}"/>
    <cellStyle name="20% - ส่วนที่ถูกเน้น1 11" xfId="57" xr:uid="{00000000-0005-0000-0000-000007000000}"/>
    <cellStyle name="20% - ส่วนที่ถูกเน้น1 12" xfId="58" xr:uid="{00000000-0005-0000-0000-000008000000}"/>
    <cellStyle name="20% - ส่วนที่ถูกเน้น1 13" xfId="59" xr:uid="{00000000-0005-0000-0000-000009000000}"/>
    <cellStyle name="20% - ส่วนที่ถูกเน้น1 2" xfId="60" xr:uid="{00000000-0005-0000-0000-00000A000000}"/>
    <cellStyle name="20% - ส่วนที่ถูกเน้น1 2 10" xfId="61" xr:uid="{00000000-0005-0000-0000-00000B000000}"/>
    <cellStyle name="20% - ส่วนที่ถูกเน้น1 2 11" xfId="62" xr:uid="{00000000-0005-0000-0000-00000C000000}"/>
    <cellStyle name="20% - ส่วนที่ถูกเน้น1 2 12" xfId="63" xr:uid="{00000000-0005-0000-0000-00000D000000}"/>
    <cellStyle name="20% - ส่วนที่ถูกเน้น1 2 13" xfId="64" xr:uid="{00000000-0005-0000-0000-00000E000000}"/>
    <cellStyle name="20% - ส่วนที่ถูกเน้น1 2 2" xfId="65" xr:uid="{00000000-0005-0000-0000-00000F000000}"/>
    <cellStyle name="20% - ส่วนที่ถูกเน้น1 2 3" xfId="66" xr:uid="{00000000-0005-0000-0000-000010000000}"/>
    <cellStyle name="20% - ส่วนที่ถูกเน้น1 2 4" xfId="67" xr:uid="{00000000-0005-0000-0000-000011000000}"/>
    <cellStyle name="20% - ส่วนที่ถูกเน้น1 2 5" xfId="68" xr:uid="{00000000-0005-0000-0000-000012000000}"/>
    <cellStyle name="20% - ส่วนที่ถูกเน้น1 2 6" xfId="69" xr:uid="{00000000-0005-0000-0000-000013000000}"/>
    <cellStyle name="20% - ส่วนที่ถูกเน้น1 2 7" xfId="70" xr:uid="{00000000-0005-0000-0000-000014000000}"/>
    <cellStyle name="20% - ส่วนที่ถูกเน้น1 2 8" xfId="71" xr:uid="{00000000-0005-0000-0000-000015000000}"/>
    <cellStyle name="20% - ส่วนที่ถูกเน้น1 2 9" xfId="72" xr:uid="{00000000-0005-0000-0000-000016000000}"/>
    <cellStyle name="20% - ส่วนที่ถูกเน้น1 3" xfId="73" xr:uid="{00000000-0005-0000-0000-000017000000}"/>
    <cellStyle name="20% - ส่วนที่ถูกเน้น1 4" xfId="74" xr:uid="{00000000-0005-0000-0000-000018000000}"/>
    <cellStyle name="20% - ส่วนที่ถูกเน้น1 5" xfId="75" xr:uid="{00000000-0005-0000-0000-000019000000}"/>
    <cellStyle name="20% - ส่วนที่ถูกเน้น1 6" xfId="76" xr:uid="{00000000-0005-0000-0000-00001A000000}"/>
    <cellStyle name="20% - ส่วนที่ถูกเน้น1 7" xfId="77" xr:uid="{00000000-0005-0000-0000-00001B000000}"/>
    <cellStyle name="20% - ส่วนที่ถูกเน้น1 8" xfId="78" xr:uid="{00000000-0005-0000-0000-00001C000000}"/>
    <cellStyle name="20% - ส่วนที่ถูกเน้น1 9" xfId="79" xr:uid="{00000000-0005-0000-0000-00001D000000}"/>
    <cellStyle name="20% - ส่วนที่ถูกเน้น2 10" xfId="80" xr:uid="{00000000-0005-0000-0000-00001E000000}"/>
    <cellStyle name="20% - ส่วนที่ถูกเน้น2 11" xfId="81" xr:uid="{00000000-0005-0000-0000-00001F000000}"/>
    <cellStyle name="20% - ส่วนที่ถูกเน้น2 12" xfId="82" xr:uid="{00000000-0005-0000-0000-000020000000}"/>
    <cellStyle name="20% - ส่วนที่ถูกเน้น2 13" xfId="83" xr:uid="{00000000-0005-0000-0000-000021000000}"/>
    <cellStyle name="20% - ส่วนที่ถูกเน้น2 2" xfId="84" xr:uid="{00000000-0005-0000-0000-000022000000}"/>
    <cellStyle name="20% - ส่วนที่ถูกเน้น2 2 10" xfId="85" xr:uid="{00000000-0005-0000-0000-000023000000}"/>
    <cellStyle name="20% - ส่วนที่ถูกเน้น2 2 11" xfId="86" xr:uid="{00000000-0005-0000-0000-000024000000}"/>
    <cellStyle name="20% - ส่วนที่ถูกเน้น2 2 12" xfId="87" xr:uid="{00000000-0005-0000-0000-000025000000}"/>
    <cellStyle name="20% - ส่วนที่ถูกเน้น2 2 13" xfId="88" xr:uid="{00000000-0005-0000-0000-000026000000}"/>
    <cellStyle name="20% - ส่วนที่ถูกเน้น2 2 2" xfId="89" xr:uid="{00000000-0005-0000-0000-000027000000}"/>
    <cellStyle name="20% - ส่วนที่ถูกเน้น2 2 3" xfId="90" xr:uid="{00000000-0005-0000-0000-000028000000}"/>
    <cellStyle name="20% - ส่วนที่ถูกเน้น2 2 4" xfId="91" xr:uid="{00000000-0005-0000-0000-000029000000}"/>
    <cellStyle name="20% - ส่วนที่ถูกเน้น2 2 5" xfId="92" xr:uid="{00000000-0005-0000-0000-00002A000000}"/>
    <cellStyle name="20% - ส่วนที่ถูกเน้น2 2 6" xfId="93" xr:uid="{00000000-0005-0000-0000-00002B000000}"/>
    <cellStyle name="20% - ส่วนที่ถูกเน้น2 2 7" xfId="94" xr:uid="{00000000-0005-0000-0000-00002C000000}"/>
    <cellStyle name="20% - ส่วนที่ถูกเน้น2 2 8" xfId="95" xr:uid="{00000000-0005-0000-0000-00002D000000}"/>
    <cellStyle name="20% - ส่วนที่ถูกเน้น2 2 9" xfId="96" xr:uid="{00000000-0005-0000-0000-00002E000000}"/>
    <cellStyle name="20% - ส่วนที่ถูกเน้น2 3" xfId="97" xr:uid="{00000000-0005-0000-0000-00002F000000}"/>
    <cellStyle name="20% - ส่วนที่ถูกเน้น2 4" xfId="98" xr:uid="{00000000-0005-0000-0000-000030000000}"/>
    <cellStyle name="20% - ส่วนที่ถูกเน้น2 5" xfId="99" xr:uid="{00000000-0005-0000-0000-000031000000}"/>
    <cellStyle name="20% - ส่วนที่ถูกเน้น2 6" xfId="100" xr:uid="{00000000-0005-0000-0000-000032000000}"/>
    <cellStyle name="20% - ส่วนที่ถูกเน้น2 7" xfId="101" xr:uid="{00000000-0005-0000-0000-000033000000}"/>
    <cellStyle name="20% - ส่วนที่ถูกเน้น2 8" xfId="102" xr:uid="{00000000-0005-0000-0000-000034000000}"/>
    <cellStyle name="20% - ส่วนที่ถูกเน้น2 9" xfId="103" xr:uid="{00000000-0005-0000-0000-000035000000}"/>
    <cellStyle name="20% - ส่วนที่ถูกเน้น3 10" xfId="104" xr:uid="{00000000-0005-0000-0000-000036000000}"/>
    <cellStyle name="20% - ส่วนที่ถูกเน้น3 11" xfId="105" xr:uid="{00000000-0005-0000-0000-000037000000}"/>
    <cellStyle name="20% - ส่วนที่ถูกเน้น3 12" xfId="106" xr:uid="{00000000-0005-0000-0000-000038000000}"/>
    <cellStyle name="20% - ส่วนที่ถูกเน้น3 13" xfId="107" xr:uid="{00000000-0005-0000-0000-000039000000}"/>
    <cellStyle name="20% - ส่วนที่ถูกเน้น3 2" xfId="108" xr:uid="{00000000-0005-0000-0000-00003A000000}"/>
    <cellStyle name="20% - ส่วนที่ถูกเน้น3 2 10" xfId="109" xr:uid="{00000000-0005-0000-0000-00003B000000}"/>
    <cellStyle name="20% - ส่วนที่ถูกเน้น3 2 11" xfId="110" xr:uid="{00000000-0005-0000-0000-00003C000000}"/>
    <cellStyle name="20% - ส่วนที่ถูกเน้น3 2 12" xfId="111" xr:uid="{00000000-0005-0000-0000-00003D000000}"/>
    <cellStyle name="20% - ส่วนที่ถูกเน้น3 2 13" xfId="112" xr:uid="{00000000-0005-0000-0000-00003E000000}"/>
    <cellStyle name="20% - ส่วนที่ถูกเน้น3 2 2" xfId="113" xr:uid="{00000000-0005-0000-0000-00003F000000}"/>
    <cellStyle name="20% - ส่วนที่ถูกเน้น3 2 3" xfId="114" xr:uid="{00000000-0005-0000-0000-000040000000}"/>
    <cellStyle name="20% - ส่วนที่ถูกเน้น3 2 4" xfId="115" xr:uid="{00000000-0005-0000-0000-000041000000}"/>
    <cellStyle name="20% - ส่วนที่ถูกเน้น3 2 5" xfId="116" xr:uid="{00000000-0005-0000-0000-000042000000}"/>
    <cellStyle name="20% - ส่วนที่ถูกเน้น3 2 6" xfId="117" xr:uid="{00000000-0005-0000-0000-000043000000}"/>
    <cellStyle name="20% - ส่วนที่ถูกเน้น3 2 7" xfId="118" xr:uid="{00000000-0005-0000-0000-000044000000}"/>
    <cellStyle name="20% - ส่วนที่ถูกเน้น3 2 8" xfId="119" xr:uid="{00000000-0005-0000-0000-000045000000}"/>
    <cellStyle name="20% - ส่วนที่ถูกเน้น3 2 9" xfId="120" xr:uid="{00000000-0005-0000-0000-000046000000}"/>
    <cellStyle name="20% - ส่วนที่ถูกเน้น3 3" xfId="121" xr:uid="{00000000-0005-0000-0000-000047000000}"/>
    <cellStyle name="20% - ส่วนที่ถูกเน้น3 4" xfId="122" xr:uid="{00000000-0005-0000-0000-000048000000}"/>
    <cellStyle name="20% - ส่วนที่ถูกเน้น3 5" xfId="123" xr:uid="{00000000-0005-0000-0000-000049000000}"/>
    <cellStyle name="20% - ส่วนที่ถูกเน้น3 6" xfId="124" xr:uid="{00000000-0005-0000-0000-00004A000000}"/>
    <cellStyle name="20% - ส่วนที่ถูกเน้น3 7" xfId="125" xr:uid="{00000000-0005-0000-0000-00004B000000}"/>
    <cellStyle name="20% - ส่วนที่ถูกเน้น3 8" xfId="126" xr:uid="{00000000-0005-0000-0000-00004C000000}"/>
    <cellStyle name="20% - ส่วนที่ถูกเน้น3 9" xfId="127" xr:uid="{00000000-0005-0000-0000-00004D000000}"/>
    <cellStyle name="20% - ส่วนที่ถูกเน้น4 10" xfId="128" xr:uid="{00000000-0005-0000-0000-00004E000000}"/>
    <cellStyle name="20% - ส่วนที่ถูกเน้น4 11" xfId="129" xr:uid="{00000000-0005-0000-0000-00004F000000}"/>
    <cellStyle name="20% - ส่วนที่ถูกเน้น4 12" xfId="130" xr:uid="{00000000-0005-0000-0000-000050000000}"/>
    <cellStyle name="20% - ส่วนที่ถูกเน้น4 13" xfId="131" xr:uid="{00000000-0005-0000-0000-000051000000}"/>
    <cellStyle name="20% - ส่วนที่ถูกเน้น4 2" xfId="132" xr:uid="{00000000-0005-0000-0000-000052000000}"/>
    <cellStyle name="20% - ส่วนที่ถูกเน้น4 2 10" xfId="133" xr:uid="{00000000-0005-0000-0000-000053000000}"/>
    <cellStyle name="20% - ส่วนที่ถูกเน้น4 2 11" xfId="134" xr:uid="{00000000-0005-0000-0000-000054000000}"/>
    <cellStyle name="20% - ส่วนที่ถูกเน้น4 2 12" xfId="135" xr:uid="{00000000-0005-0000-0000-000055000000}"/>
    <cellStyle name="20% - ส่วนที่ถูกเน้น4 2 13" xfId="136" xr:uid="{00000000-0005-0000-0000-000056000000}"/>
    <cellStyle name="20% - ส่วนที่ถูกเน้น4 2 2" xfId="137" xr:uid="{00000000-0005-0000-0000-000057000000}"/>
    <cellStyle name="20% - ส่วนที่ถูกเน้น4 2 3" xfId="138" xr:uid="{00000000-0005-0000-0000-000058000000}"/>
    <cellStyle name="20% - ส่วนที่ถูกเน้น4 2 4" xfId="139" xr:uid="{00000000-0005-0000-0000-000059000000}"/>
    <cellStyle name="20% - ส่วนที่ถูกเน้น4 2 5" xfId="140" xr:uid="{00000000-0005-0000-0000-00005A000000}"/>
    <cellStyle name="20% - ส่วนที่ถูกเน้น4 2 6" xfId="141" xr:uid="{00000000-0005-0000-0000-00005B000000}"/>
    <cellStyle name="20% - ส่วนที่ถูกเน้น4 2 7" xfId="142" xr:uid="{00000000-0005-0000-0000-00005C000000}"/>
    <cellStyle name="20% - ส่วนที่ถูกเน้น4 2 8" xfId="143" xr:uid="{00000000-0005-0000-0000-00005D000000}"/>
    <cellStyle name="20% - ส่วนที่ถูกเน้น4 2 9" xfId="144" xr:uid="{00000000-0005-0000-0000-00005E000000}"/>
    <cellStyle name="20% - ส่วนที่ถูกเน้น4 3" xfId="145" xr:uid="{00000000-0005-0000-0000-00005F000000}"/>
    <cellStyle name="20% - ส่วนที่ถูกเน้น4 4" xfId="146" xr:uid="{00000000-0005-0000-0000-000060000000}"/>
    <cellStyle name="20% - ส่วนที่ถูกเน้น4 5" xfId="147" xr:uid="{00000000-0005-0000-0000-000061000000}"/>
    <cellStyle name="20% - ส่วนที่ถูกเน้น4 6" xfId="148" xr:uid="{00000000-0005-0000-0000-000062000000}"/>
    <cellStyle name="20% - ส่วนที่ถูกเน้น4 7" xfId="149" xr:uid="{00000000-0005-0000-0000-000063000000}"/>
    <cellStyle name="20% - ส่วนที่ถูกเน้น4 8" xfId="150" xr:uid="{00000000-0005-0000-0000-000064000000}"/>
    <cellStyle name="20% - ส่วนที่ถูกเน้น4 9" xfId="151" xr:uid="{00000000-0005-0000-0000-000065000000}"/>
    <cellStyle name="20% - ส่วนที่ถูกเน้น5 10" xfId="152" xr:uid="{00000000-0005-0000-0000-000066000000}"/>
    <cellStyle name="20% - ส่วนที่ถูกเน้น5 11" xfId="153" xr:uid="{00000000-0005-0000-0000-000067000000}"/>
    <cellStyle name="20% - ส่วนที่ถูกเน้น5 12" xfId="154" xr:uid="{00000000-0005-0000-0000-000068000000}"/>
    <cellStyle name="20% - ส่วนที่ถูกเน้น5 13" xfId="155" xr:uid="{00000000-0005-0000-0000-000069000000}"/>
    <cellStyle name="20% - ส่วนที่ถูกเน้น5 2" xfId="156" xr:uid="{00000000-0005-0000-0000-00006A000000}"/>
    <cellStyle name="20% - ส่วนที่ถูกเน้น5 2 10" xfId="157" xr:uid="{00000000-0005-0000-0000-00006B000000}"/>
    <cellStyle name="20% - ส่วนที่ถูกเน้น5 2 11" xfId="158" xr:uid="{00000000-0005-0000-0000-00006C000000}"/>
    <cellStyle name="20% - ส่วนที่ถูกเน้น5 2 12" xfId="159" xr:uid="{00000000-0005-0000-0000-00006D000000}"/>
    <cellStyle name="20% - ส่วนที่ถูกเน้น5 2 13" xfId="160" xr:uid="{00000000-0005-0000-0000-00006E000000}"/>
    <cellStyle name="20% - ส่วนที่ถูกเน้น5 2 2" xfId="161" xr:uid="{00000000-0005-0000-0000-00006F000000}"/>
    <cellStyle name="20% - ส่วนที่ถูกเน้น5 2 3" xfId="162" xr:uid="{00000000-0005-0000-0000-000070000000}"/>
    <cellStyle name="20% - ส่วนที่ถูกเน้น5 2 4" xfId="163" xr:uid="{00000000-0005-0000-0000-000071000000}"/>
    <cellStyle name="20% - ส่วนที่ถูกเน้น5 2 5" xfId="164" xr:uid="{00000000-0005-0000-0000-000072000000}"/>
    <cellStyle name="20% - ส่วนที่ถูกเน้น5 2 6" xfId="165" xr:uid="{00000000-0005-0000-0000-000073000000}"/>
    <cellStyle name="20% - ส่วนที่ถูกเน้น5 2 7" xfId="166" xr:uid="{00000000-0005-0000-0000-000074000000}"/>
    <cellStyle name="20% - ส่วนที่ถูกเน้น5 2 8" xfId="167" xr:uid="{00000000-0005-0000-0000-000075000000}"/>
    <cellStyle name="20% - ส่วนที่ถูกเน้น5 2 9" xfId="168" xr:uid="{00000000-0005-0000-0000-000076000000}"/>
    <cellStyle name="20% - ส่วนที่ถูกเน้น5 3" xfId="169" xr:uid="{00000000-0005-0000-0000-000077000000}"/>
    <cellStyle name="20% - ส่วนที่ถูกเน้น5 4" xfId="170" xr:uid="{00000000-0005-0000-0000-000078000000}"/>
    <cellStyle name="20% - ส่วนที่ถูกเน้น5 5" xfId="171" xr:uid="{00000000-0005-0000-0000-000079000000}"/>
    <cellStyle name="20% - ส่วนที่ถูกเน้น5 6" xfId="172" xr:uid="{00000000-0005-0000-0000-00007A000000}"/>
    <cellStyle name="20% - ส่วนที่ถูกเน้น5 7" xfId="173" xr:uid="{00000000-0005-0000-0000-00007B000000}"/>
    <cellStyle name="20% - ส่วนที่ถูกเน้น5 8" xfId="174" xr:uid="{00000000-0005-0000-0000-00007C000000}"/>
    <cellStyle name="20% - ส่วนที่ถูกเน้น5 9" xfId="175" xr:uid="{00000000-0005-0000-0000-00007D000000}"/>
    <cellStyle name="20% - ส่วนที่ถูกเน้น6 10" xfId="176" xr:uid="{00000000-0005-0000-0000-00007E000000}"/>
    <cellStyle name="20% - ส่วนที่ถูกเน้น6 11" xfId="177" xr:uid="{00000000-0005-0000-0000-00007F000000}"/>
    <cellStyle name="20% - ส่วนที่ถูกเน้น6 12" xfId="178" xr:uid="{00000000-0005-0000-0000-000080000000}"/>
    <cellStyle name="20% - ส่วนที่ถูกเน้น6 13" xfId="179" xr:uid="{00000000-0005-0000-0000-000081000000}"/>
    <cellStyle name="20% - ส่วนที่ถูกเน้น6 2" xfId="180" xr:uid="{00000000-0005-0000-0000-000082000000}"/>
    <cellStyle name="20% - ส่วนที่ถูกเน้น6 2 10" xfId="181" xr:uid="{00000000-0005-0000-0000-000083000000}"/>
    <cellStyle name="20% - ส่วนที่ถูกเน้น6 2 11" xfId="182" xr:uid="{00000000-0005-0000-0000-000084000000}"/>
    <cellStyle name="20% - ส่วนที่ถูกเน้น6 2 12" xfId="183" xr:uid="{00000000-0005-0000-0000-000085000000}"/>
    <cellStyle name="20% - ส่วนที่ถูกเน้น6 2 13" xfId="184" xr:uid="{00000000-0005-0000-0000-000086000000}"/>
    <cellStyle name="20% - ส่วนที่ถูกเน้น6 2 2" xfId="185" xr:uid="{00000000-0005-0000-0000-000087000000}"/>
    <cellStyle name="20% - ส่วนที่ถูกเน้น6 2 3" xfId="186" xr:uid="{00000000-0005-0000-0000-000088000000}"/>
    <cellStyle name="20% - ส่วนที่ถูกเน้น6 2 4" xfId="187" xr:uid="{00000000-0005-0000-0000-000089000000}"/>
    <cellStyle name="20% - ส่วนที่ถูกเน้น6 2 5" xfId="188" xr:uid="{00000000-0005-0000-0000-00008A000000}"/>
    <cellStyle name="20% - ส่วนที่ถูกเน้น6 2 6" xfId="189" xr:uid="{00000000-0005-0000-0000-00008B000000}"/>
    <cellStyle name="20% - ส่วนที่ถูกเน้น6 2 7" xfId="190" xr:uid="{00000000-0005-0000-0000-00008C000000}"/>
    <cellStyle name="20% - ส่วนที่ถูกเน้น6 2 8" xfId="191" xr:uid="{00000000-0005-0000-0000-00008D000000}"/>
    <cellStyle name="20% - ส่วนที่ถูกเน้น6 2 9" xfId="192" xr:uid="{00000000-0005-0000-0000-00008E000000}"/>
    <cellStyle name="20% - ส่วนที่ถูกเน้น6 3" xfId="193" xr:uid="{00000000-0005-0000-0000-00008F000000}"/>
    <cellStyle name="20% - ส่วนที่ถูกเน้น6 4" xfId="194" xr:uid="{00000000-0005-0000-0000-000090000000}"/>
    <cellStyle name="20% - ส่วนที่ถูกเน้น6 5" xfId="195" xr:uid="{00000000-0005-0000-0000-000091000000}"/>
    <cellStyle name="20% - ส่วนที่ถูกเน้น6 6" xfId="196" xr:uid="{00000000-0005-0000-0000-000092000000}"/>
    <cellStyle name="20% - ส่วนที่ถูกเน้น6 7" xfId="197" xr:uid="{00000000-0005-0000-0000-000093000000}"/>
    <cellStyle name="20% - ส่วนที่ถูกเน้น6 8" xfId="198" xr:uid="{00000000-0005-0000-0000-000094000000}"/>
    <cellStyle name="20% - ส่วนที่ถูกเน้น6 9" xfId="199" xr:uid="{00000000-0005-0000-0000-000095000000}"/>
    <cellStyle name="40% - Accent1" xfId="11" xr:uid="{00000000-0005-0000-0000-000096000000}"/>
    <cellStyle name="40% - Accent1 2" xfId="1340" xr:uid="{197C1FBD-EFF1-48A9-B390-FFAD872916D2}"/>
    <cellStyle name="40% - Accent2" xfId="12" xr:uid="{00000000-0005-0000-0000-000097000000}"/>
    <cellStyle name="40% - Accent2 2" xfId="1341" xr:uid="{4C415B01-9AE8-4581-A83A-443050E75298}"/>
    <cellStyle name="40% - Accent3" xfId="13" xr:uid="{00000000-0005-0000-0000-000098000000}"/>
    <cellStyle name="40% - Accent3 2" xfId="1342" xr:uid="{ED594DA1-A0B5-483C-87D9-5697E76C517A}"/>
    <cellStyle name="40% - Accent4" xfId="14" xr:uid="{00000000-0005-0000-0000-000099000000}"/>
    <cellStyle name="40% - Accent4 2" xfId="1343" xr:uid="{2A5DF987-9466-49B0-B7E5-5555A54602DA}"/>
    <cellStyle name="40% - Accent5" xfId="15" xr:uid="{00000000-0005-0000-0000-00009A000000}"/>
    <cellStyle name="40% - Accent5 2" xfId="1344" xr:uid="{FBD408DD-F59F-42C8-A3C4-CCB21DEA99AA}"/>
    <cellStyle name="40% - Accent6" xfId="16" xr:uid="{00000000-0005-0000-0000-00009B000000}"/>
    <cellStyle name="40% - Accent6 2" xfId="1345" xr:uid="{C14B04DF-FE38-42DF-BDD8-A53E7B6C46DE}"/>
    <cellStyle name="40% - ส่วนที่ถูกเน้น1 10" xfId="200" xr:uid="{00000000-0005-0000-0000-00009C000000}"/>
    <cellStyle name="40% - ส่วนที่ถูกเน้น1 11" xfId="201" xr:uid="{00000000-0005-0000-0000-00009D000000}"/>
    <cellStyle name="40% - ส่วนที่ถูกเน้น1 12" xfId="202" xr:uid="{00000000-0005-0000-0000-00009E000000}"/>
    <cellStyle name="40% - ส่วนที่ถูกเน้น1 13" xfId="203" xr:uid="{00000000-0005-0000-0000-00009F000000}"/>
    <cellStyle name="40% - ส่วนที่ถูกเน้น1 2" xfId="204" xr:uid="{00000000-0005-0000-0000-0000A0000000}"/>
    <cellStyle name="40% - ส่วนที่ถูกเน้น1 2 10" xfId="205" xr:uid="{00000000-0005-0000-0000-0000A1000000}"/>
    <cellStyle name="40% - ส่วนที่ถูกเน้น1 2 11" xfId="206" xr:uid="{00000000-0005-0000-0000-0000A2000000}"/>
    <cellStyle name="40% - ส่วนที่ถูกเน้น1 2 12" xfId="207" xr:uid="{00000000-0005-0000-0000-0000A3000000}"/>
    <cellStyle name="40% - ส่วนที่ถูกเน้น1 2 13" xfId="208" xr:uid="{00000000-0005-0000-0000-0000A4000000}"/>
    <cellStyle name="40% - ส่วนที่ถูกเน้น1 2 2" xfId="209" xr:uid="{00000000-0005-0000-0000-0000A5000000}"/>
    <cellStyle name="40% - ส่วนที่ถูกเน้น1 2 3" xfId="210" xr:uid="{00000000-0005-0000-0000-0000A6000000}"/>
    <cellStyle name="40% - ส่วนที่ถูกเน้น1 2 4" xfId="211" xr:uid="{00000000-0005-0000-0000-0000A7000000}"/>
    <cellStyle name="40% - ส่วนที่ถูกเน้น1 2 5" xfId="212" xr:uid="{00000000-0005-0000-0000-0000A8000000}"/>
    <cellStyle name="40% - ส่วนที่ถูกเน้น1 2 6" xfId="213" xr:uid="{00000000-0005-0000-0000-0000A9000000}"/>
    <cellStyle name="40% - ส่วนที่ถูกเน้น1 2 7" xfId="214" xr:uid="{00000000-0005-0000-0000-0000AA000000}"/>
    <cellStyle name="40% - ส่วนที่ถูกเน้น1 2 8" xfId="215" xr:uid="{00000000-0005-0000-0000-0000AB000000}"/>
    <cellStyle name="40% - ส่วนที่ถูกเน้น1 2 9" xfId="216" xr:uid="{00000000-0005-0000-0000-0000AC000000}"/>
    <cellStyle name="40% - ส่วนที่ถูกเน้น1 3" xfId="217" xr:uid="{00000000-0005-0000-0000-0000AD000000}"/>
    <cellStyle name="40% - ส่วนที่ถูกเน้น1 4" xfId="218" xr:uid="{00000000-0005-0000-0000-0000AE000000}"/>
    <cellStyle name="40% - ส่วนที่ถูกเน้น1 5" xfId="219" xr:uid="{00000000-0005-0000-0000-0000AF000000}"/>
    <cellStyle name="40% - ส่วนที่ถูกเน้น1 6" xfId="220" xr:uid="{00000000-0005-0000-0000-0000B0000000}"/>
    <cellStyle name="40% - ส่วนที่ถูกเน้น1 7" xfId="221" xr:uid="{00000000-0005-0000-0000-0000B1000000}"/>
    <cellStyle name="40% - ส่วนที่ถูกเน้น1 8" xfId="222" xr:uid="{00000000-0005-0000-0000-0000B2000000}"/>
    <cellStyle name="40% - ส่วนที่ถูกเน้น1 9" xfId="223" xr:uid="{00000000-0005-0000-0000-0000B3000000}"/>
    <cellStyle name="40% - ส่วนที่ถูกเน้น2 10" xfId="224" xr:uid="{00000000-0005-0000-0000-0000B4000000}"/>
    <cellStyle name="40% - ส่วนที่ถูกเน้น2 11" xfId="225" xr:uid="{00000000-0005-0000-0000-0000B5000000}"/>
    <cellStyle name="40% - ส่วนที่ถูกเน้น2 12" xfId="226" xr:uid="{00000000-0005-0000-0000-0000B6000000}"/>
    <cellStyle name="40% - ส่วนที่ถูกเน้น2 13" xfId="227" xr:uid="{00000000-0005-0000-0000-0000B7000000}"/>
    <cellStyle name="40% - ส่วนที่ถูกเน้น2 2" xfId="228" xr:uid="{00000000-0005-0000-0000-0000B8000000}"/>
    <cellStyle name="40% - ส่วนที่ถูกเน้น2 2 10" xfId="229" xr:uid="{00000000-0005-0000-0000-0000B9000000}"/>
    <cellStyle name="40% - ส่วนที่ถูกเน้น2 2 11" xfId="230" xr:uid="{00000000-0005-0000-0000-0000BA000000}"/>
    <cellStyle name="40% - ส่วนที่ถูกเน้น2 2 12" xfId="231" xr:uid="{00000000-0005-0000-0000-0000BB000000}"/>
    <cellStyle name="40% - ส่วนที่ถูกเน้น2 2 13" xfId="232" xr:uid="{00000000-0005-0000-0000-0000BC000000}"/>
    <cellStyle name="40% - ส่วนที่ถูกเน้น2 2 2" xfId="233" xr:uid="{00000000-0005-0000-0000-0000BD000000}"/>
    <cellStyle name="40% - ส่วนที่ถูกเน้น2 2 3" xfId="234" xr:uid="{00000000-0005-0000-0000-0000BE000000}"/>
    <cellStyle name="40% - ส่วนที่ถูกเน้น2 2 4" xfId="235" xr:uid="{00000000-0005-0000-0000-0000BF000000}"/>
    <cellStyle name="40% - ส่วนที่ถูกเน้น2 2 5" xfId="236" xr:uid="{00000000-0005-0000-0000-0000C0000000}"/>
    <cellStyle name="40% - ส่วนที่ถูกเน้น2 2 6" xfId="237" xr:uid="{00000000-0005-0000-0000-0000C1000000}"/>
    <cellStyle name="40% - ส่วนที่ถูกเน้น2 2 7" xfId="238" xr:uid="{00000000-0005-0000-0000-0000C2000000}"/>
    <cellStyle name="40% - ส่วนที่ถูกเน้น2 2 8" xfId="239" xr:uid="{00000000-0005-0000-0000-0000C3000000}"/>
    <cellStyle name="40% - ส่วนที่ถูกเน้น2 2 9" xfId="240" xr:uid="{00000000-0005-0000-0000-0000C4000000}"/>
    <cellStyle name="40% - ส่วนที่ถูกเน้น2 3" xfId="241" xr:uid="{00000000-0005-0000-0000-0000C5000000}"/>
    <cellStyle name="40% - ส่วนที่ถูกเน้น2 4" xfId="242" xr:uid="{00000000-0005-0000-0000-0000C6000000}"/>
    <cellStyle name="40% - ส่วนที่ถูกเน้น2 5" xfId="243" xr:uid="{00000000-0005-0000-0000-0000C7000000}"/>
    <cellStyle name="40% - ส่วนที่ถูกเน้น2 6" xfId="244" xr:uid="{00000000-0005-0000-0000-0000C8000000}"/>
    <cellStyle name="40% - ส่วนที่ถูกเน้น2 7" xfId="245" xr:uid="{00000000-0005-0000-0000-0000C9000000}"/>
    <cellStyle name="40% - ส่วนที่ถูกเน้น2 8" xfId="246" xr:uid="{00000000-0005-0000-0000-0000CA000000}"/>
    <cellStyle name="40% - ส่วนที่ถูกเน้น2 9" xfId="247" xr:uid="{00000000-0005-0000-0000-0000CB000000}"/>
    <cellStyle name="40% - ส่วนที่ถูกเน้น3 10" xfId="248" xr:uid="{00000000-0005-0000-0000-0000CC000000}"/>
    <cellStyle name="40% - ส่วนที่ถูกเน้น3 11" xfId="249" xr:uid="{00000000-0005-0000-0000-0000CD000000}"/>
    <cellStyle name="40% - ส่วนที่ถูกเน้น3 12" xfId="250" xr:uid="{00000000-0005-0000-0000-0000CE000000}"/>
    <cellStyle name="40% - ส่วนที่ถูกเน้น3 13" xfId="251" xr:uid="{00000000-0005-0000-0000-0000CF000000}"/>
    <cellStyle name="40% - ส่วนที่ถูกเน้น3 2" xfId="252" xr:uid="{00000000-0005-0000-0000-0000D0000000}"/>
    <cellStyle name="40% - ส่วนที่ถูกเน้น3 2 10" xfId="253" xr:uid="{00000000-0005-0000-0000-0000D1000000}"/>
    <cellStyle name="40% - ส่วนที่ถูกเน้น3 2 11" xfId="254" xr:uid="{00000000-0005-0000-0000-0000D2000000}"/>
    <cellStyle name="40% - ส่วนที่ถูกเน้น3 2 12" xfId="255" xr:uid="{00000000-0005-0000-0000-0000D3000000}"/>
    <cellStyle name="40% - ส่วนที่ถูกเน้น3 2 13" xfId="256" xr:uid="{00000000-0005-0000-0000-0000D4000000}"/>
    <cellStyle name="40% - ส่วนที่ถูกเน้น3 2 2" xfId="257" xr:uid="{00000000-0005-0000-0000-0000D5000000}"/>
    <cellStyle name="40% - ส่วนที่ถูกเน้น3 2 3" xfId="258" xr:uid="{00000000-0005-0000-0000-0000D6000000}"/>
    <cellStyle name="40% - ส่วนที่ถูกเน้น3 2 4" xfId="259" xr:uid="{00000000-0005-0000-0000-0000D7000000}"/>
    <cellStyle name="40% - ส่วนที่ถูกเน้น3 2 5" xfId="260" xr:uid="{00000000-0005-0000-0000-0000D8000000}"/>
    <cellStyle name="40% - ส่วนที่ถูกเน้น3 2 6" xfId="261" xr:uid="{00000000-0005-0000-0000-0000D9000000}"/>
    <cellStyle name="40% - ส่วนที่ถูกเน้น3 2 7" xfId="262" xr:uid="{00000000-0005-0000-0000-0000DA000000}"/>
    <cellStyle name="40% - ส่วนที่ถูกเน้น3 2 8" xfId="263" xr:uid="{00000000-0005-0000-0000-0000DB000000}"/>
    <cellStyle name="40% - ส่วนที่ถูกเน้น3 2 9" xfId="264" xr:uid="{00000000-0005-0000-0000-0000DC000000}"/>
    <cellStyle name="40% - ส่วนที่ถูกเน้น3 3" xfId="265" xr:uid="{00000000-0005-0000-0000-0000DD000000}"/>
    <cellStyle name="40% - ส่วนที่ถูกเน้น3 4" xfId="266" xr:uid="{00000000-0005-0000-0000-0000DE000000}"/>
    <cellStyle name="40% - ส่วนที่ถูกเน้น3 5" xfId="267" xr:uid="{00000000-0005-0000-0000-0000DF000000}"/>
    <cellStyle name="40% - ส่วนที่ถูกเน้น3 6" xfId="268" xr:uid="{00000000-0005-0000-0000-0000E0000000}"/>
    <cellStyle name="40% - ส่วนที่ถูกเน้น3 7" xfId="269" xr:uid="{00000000-0005-0000-0000-0000E1000000}"/>
    <cellStyle name="40% - ส่วนที่ถูกเน้น3 8" xfId="270" xr:uid="{00000000-0005-0000-0000-0000E2000000}"/>
    <cellStyle name="40% - ส่วนที่ถูกเน้น3 9" xfId="271" xr:uid="{00000000-0005-0000-0000-0000E3000000}"/>
    <cellStyle name="40% - ส่วนที่ถูกเน้น4 10" xfId="272" xr:uid="{00000000-0005-0000-0000-0000E4000000}"/>
    <cellStyle name="40% - ส่วนที่ถูกเน้น4 11" xfId="273" xr:uid="{00000000-0005-0000-0000-0000E5000000}"/>
    <cellStyle name="40% - ส่วนที่ถูกเน้น4 12" xfId="274" xr:uid="{00000000-0005-0000-0000-0000E6000000}"/>
    <cellStyle name="40% - ส่วนที่ถูกเน้น4 13" xfId="275" xr:uid="{00000000-0005-0000-0000-0000E7000000}"/>
    <cellStyle name="40% - ส่วนที่ถูกเน้น4 2" xfId="276" xr:uid="{00000000-0005-0000-0000-0000E8000000}"/>
    <cellStyle name="40% - ส่วนที่ถูกเน้น4 2 10" xfId="277" xr:uid="{00000000-0005-0000-0000-0000E9000000}"/>
    <cellStyle name="40% - ส่วนที่ถูกเน้น4 2 11" xfId="278" xr:uid="{00000000-0005-0000-0000-0000EA000000}"/>
    <cellStyle name="40% - ส่วนที่ถูกเน้น4 2 12" xfId="279" xr:uid="{00000000-0005-0000-0000-0000EB000000}"/>
    <cellStyle name="40% - ส่วนที่ถูกเน้น4 2 13" xfId="280" xr:uid="{00000000-0005-0000-0000-0000EC000000}"/>
    <cellStyle name="40% - ส่วนที่ถูกเน้น4 2 2" xfId="281" xr:uid="{00000000-0005-0000-0000-0000ED000000}"/>
    <cellStyle name="40% - ส่วนที่ถูกเน้น4 2 3" xfId="282" xr:uid="{00000000-0005-0000-0000-0000EE000000}"/>
    <cellStyle name="40% - ส่วนที่ถูกเน้น4 2 4" xfId="283" xr:uid="{00000000-0005-0000-0000-0000EF000000}"/>
    <cellStyle name="40% - ส่วนที่ถูกเน้น4 2 5" xfId="284" xr:uid="{00000000-0005-0000-0000-0000F0000000}"/>
    <cellStyle name="40% - ส่วนที่ถูกเน้น4 2 6" xfId="285" xr:uid="{00000000-0005-0000-0000-0000F1000000}"/>
    <cellStyle name="40% - ส่วนที่ถูกเน้น4 2 7" xfId="286" xr:uid="{00000000-0005-0000-0000-0000F2000000}"/>
    <cellStyle name="40% - ส่วนที่ถูกเน้น4 2 8" xfId="287" xr:uid="{00000000-0005-0000-0000-0000F3000000}"/>
    <cellStyle name="40% - ส่วนที่ถูกเน้น4 2 9" xfId="288" xr:uid="{00000000-0005-0000-0000-0000F4000000}"/>
    <cellStyle name="40% - ส่วนที่ถูกเน้น4 3" xfId="289" xr:uid="{00000000-0005-0000-0000-0000F5000000}"/>
    <cellStyle name="40% - ส่วนที่ถูกเน้น4 4" xfId="290" xr:uid="{00000000-0005-0000-0000-0000F6000000}"/>
    <cellStyle name="40% - ส่วนที่ถูกเน้น4 5" xfId="291" xr:uid="{00000000-0005-0000-0000-0000F7000000}"/>
    <cellStyle name="40% - ส่วนที่ถูกเน้น4 6" xfId="292" xr:uid="{00000000-0005-0000-0000-0000F8000000}"/>
    <cellStyle name="40% - ส่วนที่ถูกเน้น4 7" xfId="293" xr:uid="{00000000-0005-0000-0000-0000F9000000}"/>
    <cellStyle name="40% - ส่วนที่ถูกเน้น4 8" xfId="294" xr:uid="{00000000-0005-0000-0000-0000FA000000}"/>
    <cellStyle name="40% - ส่วนที่ถูกเน้น4 9" xfId="295" xr:uid="{00000000-0005-0000-0000-0000FB000000}"/>
    <cellStyle name="40% - ส่วนที่ถูกเน้น5 10" xfId="296" xr:uid="{00000000-0005-0000-0000-0000FC000000}"/>
    <cellStyle name="40% - ส่วนที่ถูกเน้น5 11" xfId="297" xr:uid="{00000000-0005-0000-0000-0000FD000000}"/>
    <cellStyle name="40% - ส่วนที่ถูกเน้น5 12" xfId="298" xr:uid="{00000000-0005-0000-0000-0000FE000000}"/>
    <cellStyle name="40% - ส่วนที่ถูกเน้น5 13" xfId="299" xr:uid="{00000000-0005-0000-0000-0000FF000000}"/>
    <cellStyle name="40% - ส่วนที่ถูกเน้น5 2" xfId="300" xr:uid="{00000000-0005-0000-0000-000000010000}"/>
    <cellStyle name="40% - ส่วนที่ถูกเน้น5 2 10" xfId="301" xr:uid="{00000000-0005-0000-0000-000001010000}"/>
    <cellStyle name="40% - ส่วนที่ถูกเน้น5 2 11" xfId="302" xr:uid="{00000000-0005-0000-0000-000002010000}"/>
    <cellStyle name="40% - ส่วนที่ถูกเน้น5 2 12" xfId="303" xr:uid="{00000000-0005-0000-0000-000003010000}"/>
    <cellStyle name="40% - ส่วนที่ถูกเน้น5 2 13" xfId="304" xr:uid="{00000000-0005-0000-0000-000004010000}"/>
    <cellStyle name="40% - ส่วนที่ถูกเน้น5 2 2" xfId="305" xr:uid="{00000000-0005-0000-0000-000005010000}"/>
    <cellStyle name="40% - ส่วนที่ถูกเน้น5 2 3" xfId="306" xr:uid="{00000000-0005-0000-0000-000006010000}"/>
    <cellStyle name="40% - ส่วนที่ถูกเน้น5 2 4" xfId="307" xr:uid="{00000000-0005-0000-0000-000007010000}"/>
    <cellStyle name="40% - ส่วนที่ถูกเน้น5 2 5" xfId="308" xr:uid="{00000000-0005-0000-0000-000008010000}"/>
    <cellStyle name="40% - ส่วนที่ถูกเน้น5 2 6" xfId="309" xr:uid="{00000000-0005-0000-0000-000009010000}"/>
    <cellStyle name="40% - ส่วนที่ถูกเน้น5 2 7" xfId="310" xr:uid="{00000000-0005-0000-0000-00000A010000}"/>
    <cellStyle name="40% - ส่วนที่ถูกเน้น5 2 8" xfId="311" xr:uid="{00000000-0005-0000-0000-00000B010000}"/>
    <cellStyle name="40% - ส่วนที่ถูกเน้น5 2 9" xfId="312" xr:uid="{00000000-0005-0000-0000-00000C010000}"/>
    <cellStyle name="40% - ส่วนที่ถูกเน้น5 3" xfId="313" xr:uid="{00000000-0005-0000-0000-00000D010000}"/>
    <cellStyle name="40% - ส่วนที่ถูกเน้น5 4" xfId="314" xr:uid="{00000000-0005-0000-0000-00000E010000}"/>
    <cellStyle name="40% - ส่วนที่ถูกเน้น5 5" xfId="315" xr:uid="{00000000-0005-0000-0000-00000F010000}"/>
    <cellStyle name="40% - ส่วนที่ถูกเน้น5 6" xfId="316" xr:uid="{00000000-0005-0000-0000-000010010000}"/>
    <cellStyle name="40% - ส่วนที่ถูกเน้น5 7" xfId="317" xr:uid="{00000000-0005-0000-0000-000011010000}"/>
    <cellStyle name="40% - ส่วนที่ถูกเน้น5 8" xfId="318" xr:uid="{00000000-0005-0000-0000-000012010000}"/>
    <cellStyle name="40% - ส่วนที่ถูกเน้น5 9" xfId="319" xr:uid="{00000000-0005-0000-0000-000013010000}"/>
    <cellStyle name="40% - ส่วนที่ถูกเน้น6 10" xfId="320" xr:uid="{00000000-0005-0000-0000-000014010000}"/>
    <cellStyle name="40% - ส่วนที่ถูกเน้น6 11" xfId="321" xr:uid="{00000000-0005-0000-0000-000015010000}"/>
    <cellStyle name="40% - ส่วนที่ถูกเน้น6 12" xfId="322" xr:uid="{00000000-0005-0000-0000-000016010000}"/>
    <cellStyle name="40% - ส่วนที่ถูกเน้น6 13" xfId="323" xr:uid="{00000000-0005-0000-0000-000017010000}"/>
    <cellStyle name="40% - ส่วนที่ถูกเน้น6 2" xfId="324" xr:uid="{00000000-0005-0000-0000-000018010000}"/>
    <cellStyle name="40% - ส่วนที่ถูกเน้น6 2 10" xfId="325" xr:uid="{00000000-0005-0000-0000-000019010000}"/>
    <cellStyle name="40% - ส่วนที่ถูกเน้น6 2 11" xfId="326" xr:uid="{00000000-0005-0000-0000-00001A010000}"/>
    <cellStyle name="40% - ส่วนที่ถูกเน้น6 2 12" xfId="327" xr:uid="{00000000-0005-0000-0000-00001B010000}"/>
    <cellStyle name="40% - ส่วนที่ถูกเน้น6 2 13" xfId="328" xr:uid="{00000000-0005-0000-0000-00001C010000}"/>
    <cellStyle name="40% - ส่วนที่ถูกเน้น6 2 2" xfId="329" xr:uid="{00000000-0005-0000-0000-00001D010000}"/>
    <cellStyle name="40% - ส่วนที่ถูกเน้น6 2 3" xfId="330" xr:uid="{00000000-0005-0000-0000-00001E010000}"/>
    <cellStyle name="40% - ส่วนที่ถูกเน้น6 2 4" xfId="331" xr:uid="{00000000-0005-0000-0000-00001F010000}"/>
    <cellStyle name="40% - ส่วนที่ถูกเน้น6 2 5" xfId="332" xr:uid="{00000000-0005-0000-0000-000020010000}"/>
    <cellStyle name="40% - ส่วนที่ถูกเน้น6 2 6" xfId="333" xr:uid="{00000000-0005-0000-0000-000021010000}"/>
    <cellStyle name="40% - ส่วนที่ถูกเน้น6 2 7" xfId="334" xr:uid="{00000000-0005-0000-0000-000022010000}"/>
    <cellStyle name="40% - ส่วนที่ถูกเน้น6 2 8" xfId="335" xr:uid="{00000000-0005-0000-0000-000023010000}"/>
    <cellStyle name="40% - ส่วนที่ถูกเน้น6 2 9" xfId="336" xr:uid="{00000000-0005-0000-0000-000024010000}"/>
    <cellStyle name="40% - ส่วนที่ถูกเน้น6 3" xfId="337" xr:uid="{00000000-0005-0000-0000-000025010000}"/>
    <cellStyle name="40% - ส่วนที่ถูกเน้น6 4" xfId="338" xr:uid="{00000000-0005-0000-0000-000026010000}"/>
    <cellStyle name="40% - ส่วนที่ถูกเน้น6 5" xfId="339" xr:uid="{00000000-0005-0000-0000-000027010000}"/>
    <cellStyle name="40% - ส่วนที่ถูกเน้น6 6" xfId="340" xr:uid="{00000000-0005-0000-0000-000028010000}"/>
    <cellStyle name="40% - ส่วนที่ถูกเน้น6 7" xfId="341" xr:uid="{00000000-0005-0000-0000-000029010000}"/>
    <cellStyle name="40% - ส่วนที่ถูกเน้น6 8" xfId="342" xr:uid="{00000000-0005-0000-0000-00002A010000}"/>
    <cellStyle name="40% - ส่วนที่ถูกเน้น6 9" xfId="343" xr:uid="{00000000-0005-0000-0000-00002B010000}"/>
    <cellStyle name="60% - Accent1" xfId="17" xr:uid="{00000000-0005-0000-0000-00002C010000}"/>
    <cellStyle name="60% - Accent1 2" xfId="1346" xr:uid="{41E54C3C-62BF-4895-870B-81468C9F64C6}"/>
    <cellStyle name="60% - Accent2" xfId="18" xr:uid="{00000000-0005-0000-0000-00002D010000}"/>
    <cellStyle name="60% - Accent2 2" xfId="1347" xr:uid="{67F1B0F3-CAAD-49F5-8012-B6A8ED7A92FA}"/>
    <cellStyle name="60% - Accent3" xfId="19" xr:uid="{00000000-0005-0000-0000-00002E010000}"/>
    <cellStyle name="60% - Accent3 2" xfId="1348" xr:uid="{7674BDC9-7422-40C8-9918-BB9973F6E053}"/>
    <cellStyle name="60% - Accent4" xfId="20" xr:uid="{00000000-0005-0000-0000-00002F010000}"/>
    <cellStyle name="60% - Accent4 2" xfId="1349" xr:uid="{5341F653-B76B-464D-AA3E-901886BB1459}"/>
    <cellStyle name="60% - Accent5" xfId="21" xr:uid="{00000000-0005-0000-0000-000030010000}"/>
    <cellStyle name="60% - Accent5 2" xfId="1350" xr:uid="{4A288C3A-51A6-4ACA-8888-08E54F62E65E}"/>
    <cellStyle name="60% - Accent6" xfId="22" xr:uid="{00000000-0005-0000-0000-000031010000}"/>
    <cellStyle name="60% - Accent6 2" xfId="1351" xr:uid="{0DC5D5E4-3BF0-46E7-8F80-CB340CDD8A15}"/>
    <cellStyle name="60% - ส่วนที่ถูกเน้น1 10" xfId="344" xr:uid="{00000000-0005-0000-0000-000032010000}"/>
    <cellStyle name="60% - ส่วนที่ถูกเน้น1 11" xfId="345" xr:uid="{00000000-0005-0000-0000-000033010000}"/>
    <cellStyle name="60% - ส่วนที่ถูกเน้น1 12" xfId="346" xr:uid="{00000000-0005-0000-0000-000034010000}"/>
    <cellStyle name="60% - ส่วนที่ถูกเน้น1 13" xfId="347" xr:uid="{00000000-0005-0000-0000-000035010000}"/>
    <cellStyle name="60% - ส่วนที่ถูกเน้น1 2" xfId="348" xr:uid="{00000000-0005-0000-0000-000036010000}"/>
    <cellStyle name="60% - ส่วนที่ถูกเน้น1 2 10" xfId="349" xr:uid="{00000000-0005-0000-0000-000037010000}"/>
    <cellStyle name="60% - ส่วนที่ถูกเน้น1 2 11" xfId="350" xr:uid="{00000000-0005-0000-0000-000038010000}"/>
    <cellStyle name="60% - ส่วนที่ถูกเน้น1 2 12" xfId="351" xr:uid="{00000000-0005-0000-0000-000039010000}"/>
    <cellStyle name="60% - ส่วนที่ถูกเน้น1 2 13" xfId="352" xr:uid="{00000000-0005-0000-0000-00003A010000}"/>
    <cellStyle name="60% - ส่วนที่ถูกเน้น1 2 2" xfId="353" xr:uid="{00000000-0005-0000-0000-00003B010000}"/>
    <cellStyle name="60% - ส่วนที่ถูกเน้น1 2 3" xfId="354" xr:uid="{00000000-0005-0000-0000-00003C010000}"/>
    <cellStyle name="60% - ส่วนที่ถูกเน้น1 2 4" xfId="355" xr:uid="{00000000-0005-0000-0000-00003D010000}"/>
    <cellStyle name="60% - ส่วนที่ถูกเน้น1 2 5" xfId="356" xr:uid="{00000000-0005-0000-0000-00003E010000}"/>
    <cellStyle name="60% - ส่วนที่ถูกเน้น1 2 6" xfId="357" xr:uid="{00000000-0005-0000-0000-00003F010000}"/>
    <cellStyle name="60% - ส่วนที่ถูกเน้น1 2 7" xfId="358" xr:uid="{00000000-0005-0000-0000-000040010000}"/>
    <cellStyle name="60% - ส่วนที่ถูกเน้น1 2 8" xfId="359" xr:uid="{00000000-0005-0000-0000-000041010000}"/>
    <cellStyle name="60% - ส่วนที่ถูกเน้น1 2 9" xfId="360" xr:uid="{00000000-0005-0000-0000-000042010000}"/>
    <cellStyle name="60% - ส่วนที่ถูกเน้น1 3" xfId="361" xr:uid="{00000000-0005-0000-0000-000043010000}"/>
    <cellStyle name="60% - ส่วนที่ถูกเน้น1 4" xfId="362" xr:uid="{00000000-0005-0000-0000-000044010000}"/>
    <cellStyle name="60% - ส่วนที่ถูกเน้น1 5" xfId="363" xr:uid="{00000000-0005-0000-0000-000045010000}"/>
    <cellStyle name="60% - ส่วนที่ถูกเน้น1 6" xfId="364" xr:uid="{00000000-0005-0000-0000-000046010000}"/>
    <cellStyle name="60% - ส่วนที่ถูกเน้น1 7" xfId="365" xr:uid="{00000000-0005-0000-0000-000047010000}"/>
    <cellStyle name="60% - ส่วนที่ถูกเน้น1 8" xfId="366" xr:uid="{00000000-0005-0000-0000-000048010000}"/>
    <cellStyle name="60% - ส่วนที่ถูกเน้น1 9" xfId="367" xr:uid="{00000000-0005-0000-0000-000049010000}"/>
    <cellStyle name="60% - ส่วนที่ถูกเน้น2 10" xfId="368" xr:uid="{00000000-0005-0000-0000-00004A010000}"/>
    <cellStyle name="60% - ส่วนที่ถูกเน้น2 11" xfId="369" xr:uid="{00000000-0005-0000-0000-00004B010000}"/>
    <cellStyle name="60% - ส่วนที่ถูกเน้น2 12" xfId="370" xr:uid="{00000000-0005-0000-0000-00004C010000}"/>
    <cellStyle name="60% - ส่วนที่ถูกเน้น2 13" xfId="371" xr:uid="{00000000-0005-0000-0000-00004D010000}"/>
    <cellStyle name="60% - ส่วนที่ถูกเน้น2 2" xfId="372" xr:uid="{00000000-0005-0000-0000-00004E010000}"/>
    <cellStyle name="60% - ส่วนที่ถูกเน้น2 2 10" xfId="373" xr:uid="{00000000-0005-0000-0000-00004F010000}"/>
    <cellStyle name="60% - ส่วนที่ถูกเน้น2 2 11" xfId="374" xr:uid="{00000000-0005-0000-0000-000050010000}"/>
    <cellStyle name="60% - ส่วนที่ถูกเน้น2 2 12" xfId="375" xr:uid="{00000000-0005-0000-0000-000051010000}"/>
    <cellStyle name="60% - ส่วนที่ถูกเน้น2 2 13" xfId="376" xr:uid="{00000000-0005-0000-0000-000052010000}"/>
    <cellStyle name="60% - ส่วนที่ถูกเน้น2 2 2" xfId="377" xr:uid="{00000000-0005-0000-0000-000053010000}"/>
    <cellStyle name="60% - ส่วนที่ถูกเน้น2 2 3" xfId="378" xr:uid="{00000000-0005-0000-0000-000054010000}"/>
    <cellStyle name="60% - ส่วนที่ถูกเน้น2 2 4" xfId="379" xr:uid="{00000000-0005-0000-0000-000055010000}"/>
    <cellStyle name="60% - ส่วนที่ถูกเน้น2 2 5" xfId="380" xr:uid="{00000000-0005-0000-0000-000056010000}"/>
    <cellStyle name="60% - ส่วนที่ถูกเน้น2 2 6" xfId="381" xr:uid="{00000000-0005-0000-0000-000057010000}"/>
    <cellStyle name="60% - ส่วนที่ถูกเน้น2 2 7" xfId="382" xr:uid="{00000000-0005-0000-0000-000058010000}"/>
    <cellStyle name="60% - ส่วนที่ถูกเน้น2 2 8" xfId="383" xr:uid="{00000000-0005-0000-0000-000059010000}"/>
    <cellStyle name="60% - ส่วนที่ถูกเน้น2 2 9" xfId="384" xr:uid="{00000000-0005-0000-0000-00005A010000}"/>
    <cellStyle name="60% - ส่วนที่ถูกเน้น2 3" xfId="385" xr:uid="{00000000-0005-0000-0000-00005B010000}"/>
    <cellStyle name="60% - ส่วนที่ถูกเน้น2 4" xfId="386" xr:uid="{00000000-0005-0000-0000-00005C010000}"/>
    <cellStyle name="60% - ส่วนที่ถูกเน้น2 5" xfId="387" xr:uid="{00000000-0005-0000-0000-00005D010000}"/>
    <cellStyle name="60% - ส่วนที่ถูกเน้น2 6" xfId="388" xr:uid="{00000000-0005-0000-0000-00005E010000}"/>
    <cellStyle name="60% - ส่วนที่ถูกเน้น2 7" xfId="389" xr:uid="{00000000-0005-0000-0000-00005F010000}"/>
    <cellStyle name="60% - ส่วนที่ถูกเน้น2 8" xfId="390" xr:uid="{00000000-0005-0000-0000-000060010000}"/>
    <cellStyle name="60% - ส่วนที่ถูกเน้น2 9" xfId="391" xr:uid="{00000000-0005-0000-0000-000061010000}"/>
    <cellStyle name="60% - ส่วนที่ถูกเน้น3 10" xfId="392" xr:uid="{00000000-0005-0000-0000-000062010000}"/>
    <cellStyle name="60% - ส่วนที่ถูกเน้น3 11" xfId="393" xr:uid="{00000000-0005-0000-0000-000063010000}"/>
    <cellStyle name="60% - ส่วนที่ถูกเน้น3 12" xfId="394" xr:uid="{00000000-0005-0000-0000-000064010000}"/>
    <cellStyle name="60% - ส่วนที่ถูกเน้น3 13" xfId="395" xr:uid="{00000000-0005-0000-0000-000065010000}"/>
    <cellStyle name="60% - ส่วนที่ถูกเน้น3 2" xfId="396" xr:uid="{00000000-0005-0000-0000-000066010000}"/>
    <cellStyle name="60% - ส่วนที่ถูกเน้น3 2 10" xfId="397" xr:uid="{00000000-0005-0000-0000-000067010000}"/>
    <cellStyle name="60% - ส่วนที่ถูกเน้น3 2 11" xfId="398" xr:uid="{00000000-0005-0000-0000-000068010000}"/>
    <cellStyle name="60% - ส่วนที่ถูกเน้น3 2 12" xfId="399" xr:uid="{00000000-0005-0000-0000-000069010000}"/>
    <cellStyle name="60% - ส่วนที่ถูกเน้น3 2 13" xfId="400" xr:uid="{00000000-0005-0000-0000-00006A010000}"/>
    <cellStyle name="60% - ส่วนที่ถูกเน้น3 2 2" xfId="401" xr:uid="{00000000-0005-0000-0000-00006B010000}"/>
    <cellStyle name="60% - ส่วนที่ถูกเน้น3 2 3" xfId="402" xr:uid="{00000000-0005-0000-0000-00006C010000}"/>
    <cellStyle name="60% - ส่วนที่ถูกเน้น3 2 4" xfId="403" xr:uid="{00000000-0005-0000-0000-00006D010000}"/>
    <cellStyle name="60% - ส่วนที่ถูกเน้น3 2 5" xfId="404" xr:uid="{00000000-0005-0000-0000-00006E010000}"/>
    <cellStyle name="60% - ส่วนที่ถูกเน้น3 2 6" xfId="405" xr:uid="{00000000-0005-0000-0000-00006F010000}"/>
    <cellStyle name="60% - ส่วนที่ถูกเน้น3 2 7" xfId="406" xr:uid="{00000000-0005-0000-0000-000070010000}"/>
    <cellStyle name="60% - ส่วนที่ถูกเน้น3 2 8" xfId="407" xr:uid="{00000000-0005-0000-0000-000071010000}"/>
    <cellStyle name="60% - ส่วนที่ถูกเน้น3 2 9" xfId="408" xr:uid="{00000000-0005-0000-0000-000072010000}"/>
    <cellStyle name="60% - ส่วนที่ถูกเน้น3 3" xfId="409" xr:uid="{00000000-0005-0000-0000-000073010000}"/>
    <cellStyle name="60% - ส่วนที่ถูกเน้น3 4" xfId="410" xr:uid="{00000000-0005-0000-0000-000074010000}"/>
    <cellStyle name="60% - ส่วนที่ถูกเน้น3 5" xfId="411" xr:uid="{00000000-0005-0000-0000-000075010000}"/>
    <cellStyle name="60% - ส่วนที่ถูกเน้น3 6" xfId="412" xr:uid="{00000000-0005-0000-0000-000076010000}"/>
    <cellStyle name="60% - ส่วนที่ถูกเน้น3 7" xfId="413" xr:uid="{00000000-0005-0000-0000-000077010000}"/>
    <cellStyle name="60% - ส่วนที่ถูกเน้น3 8" xfId="414" xr:uid="{00000000-0005-0000-0000-000078010000}"/>
    <cellStyle name="60% - ส่วนที่ถูกเน้น3 9" xfId="415" xr:uid="{00000000-0005-0000-0000-000079010000}"/>
    <cellStyle name="60% - ส่วนที่ถูกเน้น4 10" xfId="416" xr:uid="{00000000-0005-0000-0000-00007A010000}"/>
    <cellStyle name="60% - ส่วนที่ถูกเน้น4 11" xfId="417" xr:uid="{00000000-0005-0000-0000-00007B010000}"/>
    <cellStyle name="60% - ส่วนที่ถูกเน้น4 12" xfId="418" xr:uid="{00000000-0005-0000-0000-00007C010000}"/>
    <cellStyle name="60% - ส่วนที่ถูกเน้น4 13" xfId="419" xr:uid="{00000000-0005-0000-0000-00007D010000}"/>
    <cellStyle name="60% - ส่วนที่ถูกเน้น4 2" xfId="420" xr:uid="{00000000-0005-0000-0000-00007E010000}"/>
    <cellStyle name="60% - ส่วนที่ถูกเน้น4 2 10" xfId="421" xr:uid="{00000000-0005-0000-0000-00007F010000}"/>
    <cellStyle name="60% - ส่วนที่ถูกเน้น4 2 11" xfId="422" xr:uid="{00000000-0005-0000-0000-000080010000}"/>
    <cellStyle name="60% - ส่วนที่ถูกเน้น4 2 12" xfId="423" xr:uid="{00000000-0005-0000-0000-000081010000}"/>
    <cellStyle name="60% - ส่วนที่ถูกเน้น4 2 13" xfId="424" xr:uid="{00000000-0005-0000-0000-000082010000}"/>
    <cellStyle name="60% - ส่วนที่ถูกเน้น4 2 2" xfId="425" xr:uid="{00000000-0005-0000-0000-000083010000}"/>
    <cellStyle name="60% - ส่วนที่ถูกเน้น4 2 3" xfId="426" xr:uid="{00000000-0005-0000-0000-000084010000}"/>
    <cellStyle name="60% - ส่วนที่ถูกเน้น4 2 4" xfId="427" xr:uid="{00000000-0005-0000-0000-000085010000}"/>
    <cellStyle name="60% - ส่วนที่ถูกเน้น4 2 5" xfId="428" xr:uid="{00000000-0005-0000-0000-000086010000}"/>
    <cellStyle name="60% - ส่วนที่ถูกเน้น4 2 6" xfId="429" xr:uid="{00000000-0005-0000-0000-000087010000}"/>
    <cellStyle name="60% - ส่วนที่ถูกเน้น4 2 7" xfId="430" xr:uid="{00000000-0005-0000-0000-000088010000}"/>
    <cellStyle name="60% - ส่วนที่ถูกเน้น4 2 8" xfId="431" xr:uid="{00000000-0005-0000-0000-000089010000}"/>
    <cellStyle name="60% - ส่วนที่ถูกเน้น4 2 9" xfId="432" xr:uid="{00000000-0005-0000-0000-00008A010000}"/>
    <cellStyle name="60% - ส่วนที่ถูกเน้น4 3" xfId="433" xr:uid="{00000000-0005-0000-0000-00008B010000}"/>
    <cellStyle name="60% - ส่วนที่ถูกเน้น4 4" xfId="434" xr:uid="{00000000-0005-0000-0000-00008C010000}"/>
    <cellStyle name="60% - ส่วนที่ถูกเน้น4 5" xfId="435" xr:uid="{00000000-0005-0000-0000-00008D010000}"/>
    <cellStyle name="60% - ส่วนที่ถูกเน้น4 6" xfId="436" xr:uid="{00000000-0005-0000-0000-00008E010000}"/>
    <cellStyle name="60% - ส่วนที่ถูกเน้น4 7" xfId="437" xr:uid="{00000000-0005-0000-0000-00008F010000}"/>
    <cellStyle name="60% - ส่วนที่ถูกเน้น4 8" xfId="438" xr:uid="{00000000-0005-0000-0000-000090010000}"/>
    <cellStyle name="60% - ส่วนที่ถูกเน้น4 9" xfId="439" xr:uid="{00000000-0005-0000-0000-000091010000}"/>
    <cellStyle name="60% - ส่วนที่ถูกเน้น5 10" xfId="440" xr:uid="{00000000-0005-0000-0000-000092010000}"/>
    <cellStyle name="60% - ส่วนที่ถูกเน้น5 11" xfId="441" xr:uid="{00000000-0005-0000-0000-000093010000}"/>
    <cellStyle name="60% - ส่วนที่ถูกเน้น5 12" xfId="442" xr:uid="{00000000-0005-0000-0000-000094010000}"/>
    <cellStyle name="60% - ส่วนที่ถูกเน้น5 13" xfId="443" xr:uid="{00000000-0005-0000-0000-000095010000}"/>
    <cellStyle name="60% - ส่วนที่ถูกเน้น5 2" xfId="444" xr:uid="{00000000-0005-0000-0000-000096010000}"/>
    <cellStyle name="60% - ส่วนที่ถูกเน้น5 2 10" xfId="445" xr:uid="{00000000-0005-0000-0000-000097010000}"/>
    <cellStyle name="60% - ส่วนที่ถูกเน้น5 2 11" xfId="446" xr:uid="{00000000-0005-0000-0000-000098010000}"/>
    <cellStyle name="60% - ส่วนที่ถูกเน้น5 2 12" xfId="447" xr:uid="{00000000-0005-0000-0000-000099010000}"/>
    <cellStyle name="60% - ส่วนที่ถูกเน้น5 2 13" xfId="448" xr:uid="{00000000-0005-0000-0000-00009A010000}"/>
    <cellStyle name="60% - ส่วนที่ถูกเน้น5 2 2" xfId="449" xr:uid="{00000000-0005-0000-0000-00009B010000}"/>
    <cellStyle name="60% - ส่วนที่ถูกเน้น5 2 3" xfId="450" xr:uid="{00000000-0005-0000-0000-00009C010000}"/>
    <cellStyle name="60% - ส่วนที่ถูกเน้น5 2 4" xfId="451" xr:uid="{00000000-0005-0000-0000-00009D010000}"/>
    <cellStyle name="60% - ส่วนที่ถูกเน้น5 2 5" xfId="452" xr:uid="{00000000-0005-0000-0000-00009E010000}"/>
    <cellStyle name="60% - ส่วนที่ถูกเน้น5 2 6" xfId="453" xr:uid="{00000000-0005-0000-0000-00009F010000}"/>
    <cellStyle name="60% - ส่วนที่ถูกเน้น5 2 7" xfId="454" xr:uid="{00000000-0005-0000-0000-0000A0010000}"/>
    <cellStyle name="60% - ส่วนที่ถูกเน้น5 2 8" xfId="455" xr:uid="{00000000-0005-0000-0000-0000A1010000}"/>
    <cellStyle name="60% - ส่วนที่ถูกเน้น5 2 9" xfId="456" xr:uid="{00000000-0005-0000-0000-0000A2010000}"/>
    <cellStyle name="60% - ส่วนที่ถูกเน้น5 3" xfId="457" xr:uid="{00000000-0005-0000-0000-0000A3010000}"/>
    <cellStyle name="60% - ส่วนที่ถูกเน้น5 4" xfId="458" xr:uid="{00000000-0005-0000-0000-0000A4010000}"/>
    <cellStyle name="60% - ส่วนที่ถูกเน้น5 5" xfId="459" xr:uid="{00000000-0005-0000-0000-0000A5010000}"/>
    <cellStyle name="60% - ส่วนที่ถูกเน้น5 6" xfId="460" xr:uid="{00000000-0005-0000-0000-0000A6010000}"/>
    <cellStyle name="60% - ส่วนที่ถูกเน้น5 7" xfId="461" xr:uid="{00000000-0005-0000-0000-0000A7010000}"/>
    <cellStyle name="60% - ส่วนที่ถูกเน้น5 8" xfId="462" xr:uid="{00000000-0005-0000-0000-0000A8010000}"/>
    <cellStyle name="60% - ส่วนที่ถูกเน้น5 9" xfId="463" xr:uid="{00000000-0005-0000-0000-0000A9010000}"/>
    <cellStyle name="60% - ส่วนที่ถูกเน้น6 10" xfId="464" xr:uid="{00000000-0005-0000-0000-0000AA010000}"/>
    <cellStyle name="60% - ส่วนที่ถูกเน้น6 11" xfId="465" xr:uid="{00000000-0005-0000-0000-0000AB010000}"/>
    <cellStyle name="60% - ส่วนที่ถูกเน้น6 12" xfId="466" xr:uid="{00000000-0005-0000-0000-0000AC010000}"/>
    <cellStyle name="60% - ส่วนที่ถูกเน้น6 13" xfId="467" xr:uid="{00000000-0005-0000-0000-0000AD010000}"/>
    <cellStyle name="60% - ส่วนที่ถูกเน้น6 2" xfId="468" xr:uid="{00000000-0005-0000-0000-0000AE010000}"/>
    <cellStyle name="60% - ส่วนที่ถูกเน้น6 2 10" xfId="469" xr:uid="{00000000-0005-0000-0000-0000AF010000}"/>
    <cellStyle name="60% - ส่วนที่ถูกเน้น6 2 11" xfId="470" xr:uid="{00000000-0005-0000-0000-0000B0010000}"/>
    <cellStyle name="60% - ส่วนที่ถูกเน้น6 2 12" xfId="471" xr:uid="{00000000-0005-0000-0000-0000B1010000}"/>
    <cellStyle name="60% - ส่วนที่ถูกเน้น6 2 13" xfId="472" xr:uid="{00000000-0005-0000-0000-0000B2010000}"/>
    <cellStyle name="60% - ส่วนที่ถูกเน้น6 2 2" xfId="473" xr:uid="{00000000-0005-0000-0000-0000B3010000}"/>
    <cellStyle name="60% - ส่วนที่ถูกเน้น6 2 3" xfId="474" xr:uid="{00000000-0005-0000-0000-0000B4010000}"/>
    <cellStyle name="60% - ส่วนที่ถูกเน้น6 2 4" xfId="475" xr:uid="{00000000-0005-0000-0000-0000B5010000}"/>
    <cellStyle name="60% - ส่วนที่ถูกเน้น6 2 5" xfId="476" xr:uid="{00000000-0005-0000-0000-0000B6010000}"/>
    <cellStyle name="60% - ส่วนที่ถูกเน้น6 2 6" xfId="477" xr:uid="{00000000-0005-0000-0000-0000B7010000}"/>
    <cellStyle name="60% - ส่วนที่ถูกเน้น6 2 7" xfId="478" xr:uid="{00000000-0005-0000-0000-0000B8010000}"/>
    <cellStyle name="60% - ส่วนที่ถูกเน้น6 2 8" xfId="479" xr:uid="{00000000-0005-0000-0000-0000B9010000}"/>
    <cellStyle name="60% - ส่วนที่ถูกเน้น6 2 9" xfId="480" xr:uid="{00000000-0005-0000-0000-0000BA010000}"/>
    <cellStyle name="60% - ส่วนที่ถูกเน้น6 3" xfId="481" xr:uid="{00000000-0005-0000-0000-0000BB010000}"/>
    <cellStyle name="60% - ส่วนที่ถูกเน้น6 4" xfId="482" xr:uid="{00000000-0005-0000-0000-0000BC010000}"/>
    <cellStyle name="60% - ส่วนที่ถูกเน้น6 5" xfId="483" xr:uid="{00000000-0005-0000-0000-0000BD010000}"/>
    <cellStyle name="60% - ส่วนที่ถูกเน้น6 6" xfId="484" xr:uid="{00000000-0005-0000-0000-0000BE010000}"/>
    <cellStyle name="60% - ส่วนที่ถูกเน้น6 7" xfId="485" xr:uid="{00000000-0005-0000-0000-0000BF010000}"/>
    <cellStyle name="60% - ส่วนที่ถูกเน้น6 8" xfId="486" xr:uid="{00000000-0005-0000-0000-0000C0010000}"/>
    <cellStyle name="60% - ส่วนที่ถูกเน้น6 9" xfId="487" xr:uid="{00000000-0005-0000-0000-0000C1010000}"/>
    <cellStyle name="Accent1" xfId="23" xr:uid="{00000000-0005-0000-0000-0000C2010000}"/>
    <cellStyle name="Accent1 2" xfId="1352" xr:uid="{1AC3E77C-0923-412C-ABF1-FDEF190B8606}"/>
    <cellStyle name="Accent2" xfId="24" xr:uid="{00000000-0005-0000-0000-0000C3010000}"/>
    <cellStyle name="Accent2 2" xfId="1353" xr:uid="{6B21B7D6-519E-46F6-A577-17C8ADF7C5D2}"/>
    <cellStyle name="Accent3" xfId="25" xr:uid="{00000000-0005-0000-0000-0000C4010000}"/>
    <cellStyle name="Accent3 2" xfId="1354" xr:uid="{62B03CC1-8C60-4629-B08F-BDA603866E9B}"/>
    <cellStyle name="Accent4" xfId="26" xr:uid="{00000000-0005-0000-0000-0000C5010000}"/>
    <cellStyle name="Accent4 2" xfId="1355" xr:uid="{3DEE7FDB-8F3D-4173-BD9D-C98C4BF54F28}"/>
    <cellStyle name="Accent5" xfId="27" xr:uid="{00000000-0005-0000-0000-0000C6010000}"/>
    <cellStyle name="Accent5 2" xfId="1356" xr:uid="{2DB0C225-BF9D-4B66-9364-3B3BEDBD4161}"/>
    <cellStyle name="Accent6" xfId="28" xr:uid="{00000000-0005-0000-0000-0000C7010000}"/>
    <cellStyle name="Accent6 2" xfId="1357" xr:uid="{10E3C685-6967-4469-B9A6-171901B33FD4}"/>
    <cellStyle name="Bad" xfId="29" xr:uid="{00000000-0005-0000-0000-0000C8010000}"/>
    <cellStyle name="Bad 2" xfId="1358" xr:uid="{3813DE8B-0F60-4847-BB5E-152A01E58522}"/>
    <cellStyle name="Calculation" xfId="30" xr:uid="{00000000-0005-0000-0000-0000C9010000}"/>
    <cellStyle name="Calculation 2" xfId="1359" xr:uid="{E8036C60-C731-4B09-A201-432E512A23BA}"/>
    <cellStyle name="Check Cell" xfId="31" xr:uid="{00000000-0005-0000-0000-0000CA010000}"/>
    <cellStyle name="Check Cell 2" xfId="1360" xr:uid="{B74F22FA-D49C-4807-83FB-1A0B6180FBA7}"/>
    <cellStyle name="Comma 2" xfId="32" xr:uid="{00000000-0005-0000-0000-0000CB010000}"/>
    <cellStyle name="Comma 2 2" xfId="488" xr:uid="{00000000-0005-0000-0000-0000CC010000}"/>
    <cellStyle name="Comma 2 3" xfId="489" xr:uid="{00000000-0005-0000-0000-0000CD010000}"/>
    <cellStyle name="Comma 2 4" xfId="490" xr:uid="{00000000-0005-0000-0000-0000CE010000}"/>
    <cellStyle name="Comma 3" xfId="48" xr:uid="{00000000-0005-0000-0000-0000CF010000}"/>
    <cellStyle name="Comma 3 2" xfId="1361" xr:uid="{6E386589-480D-4D7D-9455-DDD3C691D9A6}"/>
    <cellStyle name="Explanatory Text" xfId="33" xr:uid="{00000000-0005-0000-0000-0000D0010000}"/>
    <cellStyle name="Explanatory Text 2" xfId="1362" xr:uid="{57057A11-495C-4CB0-82BA-BC8B18834828}"/>
    <cellStyle name="Good" xfId="34" xr:uid="{00000000-0005-0000-0000-0000D1010000}"/>
    <cellStyle name="Good 2" xfId="1363" xr:uid="{DE8BD7F9-BD92-4CE7-904A-2182BDCA2AE5}"/>
    <cellStyle name="Heading 1" xfId="35" xr:uid="{00000000-0005-0000-0000-0000D2010000}"/>
    <cellStyle name="Heading 1 2" xfId="1364" xr:uid="{93A79F09-8AA7-43A4-A84D-42879767B90A}"/>
    <cellStyle name="Heading 2" xfId="36" xr:uid="{00000000-0005-0000-0000-0000D3010000}"/>
    <cellStyle name="Heading 2 2" xfId="1365" xr:uid="{964A5D75-E7C9-4A66-9207-EC85B78BA92A}"/>
    <cellStyle name="Heading 3" xfId="37" xr:uid="{00000000-0005-0000-0000-0000D4010000}"/>
    <cellStyle name="Heading 3 2" xfId="1366" xr:uid="{8DE34332-D30D-46A5-A6C9-637A139DD023}"/>
    <cellStyle name="Heading 4" xfId="38" xr:uid="{00000000-0005-0000-0000-0000D5010000}"/>
    <cellStyle name="Heading 4 2" xfId="1367" xr:uid="{3DE76424-5897-4C57-B6C3-7F3DC2D3AE63}"/>
    <cellStyle name="Input" xfId="39" xr:uid="{00000000-0005-0000-0000-0000D6010000}"/>
    <cellStyle name="Input 2" xfId="1368" xr:uid="{CA0BF9F6-E511-45F8-B0EF-C679071FE11D}"/>
    <cellStyle name="Linked Cell" xfId="40" xr:uid="{00000000-0005-0000-0000-0000D7010000}"/>
    <cellStyle name="Linked Cell 2" xfId="1369" xr:uid="{1DF707AB-6CEB-4664-AFC3-D5FF04CB0A77}"/>
    <cellStyle name="Neutral" xfId="41" xr:uid="{00000000-0005-0000-0000-0000D8010000}"/>
    <cellStyle name="Neutral 2" xfId="1370" xr:uid="{0EF038B8-E8F4-4FE9-A2B4-90DB37697AB2}"/>
    <cellStyle name="Normal 10" xfId="491" xr:uid="{00000000-0005-0000-0000-0000D9010000}"/>
    <cellStyle name="Normal 11" xfId="492" xr:uid="{00000000-0005-0000-0000-0000DA010000}"/>
    <cellStyle name="Normal 12" xfId="493" xr:uid="{00000000-0005-0000-0000-0000DB010000}"/>
    <cellStyle name="Normal 13" xfId="494" xr:uid="{00000000-0005-0000-0000-0000DC010000}"/>
    <cellStyle name="Normal 14" xfId="495" xr:uid="{00000000-0005-0000-0000-0000DD010000}"/>
    <cellStyle name="Normal 15" xfId="496" xr:uid="{00000000-0005-0000-0000-0000DE010000}"/>
    <cellStyle name="Normal 16" xfId="497" xr:uid="{00000000-0005-0000-0000-0000DF010000}"/>
    <cellStyle name="Normal 17" xfId="498" xr:uid="{00000000-0005-0000-0000-0000E0010000}"/>
    <cellStyle name="Normal 18" xfId="499" xr:uid="{00000000-0005-0000-0000-0000E1010000}"/>
    <cellStyle name="Normal 19" xfId="500" xr:uid="{00000000-0005-0000-0000-0000E2010000}"/>
    <cellStyle name="Normal 2" xfId="42" xr:uid="{00000000-0005-0000-0000-0000E3010000}"/>
    <cellStyle name="Normal 2 2" xfId="1371" xr:uid="{F5DF47BE-4A7C-476D-B1EC-CA47259CD701}"/>
    <cellStyle name="Normal 3" xfId="49" xr:uid="{00000000-0005-0000-0000-0000E4010000}"/>
    <cellStyle name="Normal 3 2" xfId="1372" xr:uid="{321DD533-05C2-417D-BB91-D591D51B66C9}"/>
    <cellStyle name="Normal 4" xfId="501" xr:uid="{00000000-0005-0000-0000-0000E5010000}"/>
    <cellStyle name="Normal 5" xfId="502" xr:uid="{00000000-0005-0000-0000-0000E6010000}"/>
    <cellStyle name="Normal 5 2" xfId="503" xr:uid="{00000000-0005-0000-0000-0000E7010000}"/>
    <cellStyle name="Normal 5 3" xfId="504" xr:uid="{00000000-0005-0000-0000-0000E8010000}"/>
    <cellStyle name="Normal 5 4" xfId="505" xr:uid="{00000000-0005-0000-0000-0000E9010000}"/>
    <cellStyle name="Normal 5 5" xfId="506" xr:uid="{00000000-0005-0000-0000-0000EA010000}"/>
    <cellStyle name="Normal 5_รายงานวัสดุประจำเดือนแยกหน่วยงานฯ" xfId="507" xr:uid="{00000000-0005-0000-0000-0000EB010000}"/>
    <cellStyle name="Normal 6" xfId="508" xr:uid="{00000000-0005-0000-0000-0000EC010000}"/>
    <cellStyle name="Normal 7" xfId="509" xr:uid="{00000000-0005-0000-0000-0000ED010000}"/>
    <cellStyle name="Normal 8" xfId="510" xr:uid="{00000000-0005-0000-0000-0000EE010000}"/>
    <cellStyle name="Normal 9" xfId="511" xr:uid="{00000000-0005-0000-0000-0000EF010000}"/>
    <cellStyle name="Normal_10สสช_10สสช" xfId="512" xr:uid="{00000000-0005-0000-0000-0000F0010000}"/>
    <cellStyle name="Normal_Org structure from questionaire กท ท่องเที่ยวและกีฬา draft 8" xfId="1476" xr:uid="{6E9972C6-913E-497A-9D81-A0E1775EDB63}"/>
    <cellStyle name="Normal_UA Analyze Agency- กท.เกษตร&amp;สหกรณ์" xfId="1477" xr:uid="{4C38EF30-C877-4131-AB06-BA80720EADE4}"/>
    <cellStyle name="Note" xfId="43" xr:uid="{00000000-0005-0000-0000-0000F1010000}"/>
    <cellStyle name="Note 2" xfId="1373" xr:uid="{8685A641-7FBC-4BB2-9376-98B476713A90}"/>
    <cellStyle name="Output" xfId="44" xr:uid="{00000000-0005-0000-0000-0000F2010000}"/>
    <cellStyle name="Output 2" xfId="1374" xr:uid="{0556C44C-1727-4B48-A97A-C9989D23CA3C}"/>
    <cellStyle name="Title" xfId="45" xr:uid="{00000000-0005-0000-0000-0000F3010000}"/>
    <cellStyle name="Title 2" xfId="1375" xr:uid="{F3E66485-B4BC-495C-B6E4-6783066C3EB7}"/>
    <cellStyle name="Total" xfId="46" xr:uid="{00000000-0005-0000-0000-0000F4010000}"/>
    <cellStyle name="Total 2" xfId="1376" xr:uid="{93716705-3C27-424D-BBE6-1623425B60C8}"/>
    <cellStyle name="Warning Text" xfId="47" xr:uid="{00000000-0005-0000-0000-0000F5010000}"/>
    <cellStyle name="Warning Text 2" xfId="1377" xr:uid="{903C2A30-0831-4CCA-A580-440925E6F63B}"/>
    <cellStyle name="การคำนวณ 10" xfId="513" xr:uid="{00000000-0005-0000-0000-0000F6010000}"/>
    <cellStyle name="การคำนวณ 11" xfId="514" xr:uid="{00000000-0005-0000-0000-0000F7010000}"/>
    <cellStyle name="การคำนวณ 12" xfId="515" xr:uid="{00000000-0005-0000-0000-0000F8010000}"/>
    <cellStyle name="การคำนวณ 13" xfId="516" xr:uid="{00000000-0005-0000-0000-0000F9010000}"/>
    <cellStyle name="การคำนวณ 2" xfId="517" xr:uid="{00000000-0005-0000-0000-0000FA010000}"/>
    <cellStyle name="การคำนวณ 2 10" xfId="518" xr:uid="{00000000-0005-0000-0000-0000FB010000}"/>
    <cellStyle name="การคำนวณ 2 11" xfId="519" xr:uid="{00000000-0005-0000-0000-0000FC010000}"/>
    <cellStyle name="การคำนวณ 2 12" xfId="520" xr:uid="{00000000-0005-0000-0000-0000FD010000}"/>
    <cellStyle name="การคำนวณ 2 13" xfId="521" xr:uid="{00000000-0005-0000-0000-0000FE010000}"/>
    <cellStyle name="การคำนวณ 2 2" xfId="522" xr:uid="{00000000-0005-0000-0000-0000FF010000}"/>
    <cellStyle name="การคำนวณ 2 3" xfId="523" xr:uid="{00000000-0005-0000-0000-000000020000}"/>
    <cellStyle name="การคำนวณ 2 4" xfId="524" xr:uid="{00000000-0005-0000-0000-000001020000}"/>
    <cellStyle name="การคำนวณ 2 5" xfId="525" xr:uid="{00000000-0005-0000-0000-000002020000}"/>
    <cellStyle name="การคำนวณ 2 6" xfId="526" xr:uid="{00000000-0005-0000-0000-000003020000}"/>
    <cellStyle name="การคำนวณ 2 7" xfId="527" xr:uid="{00000000-0005-0000-0000-000004020000}"/>
    <cellStyle name="การคำนวณ 2 8" xfId="528" xr:uid="{00000000-0005-0000-0000-000005020000}"/>
    <cellStyle name="การคำนวณ 2 9" xfId="529" xr:uid="{00000000-0005-0000-0000-000006020000}"/>
    <cellStyle name="การคำนวณ 3" xfId="530" xr:uid="{00000000-0005-0000-0000-000007020000}"/>
    <cellStyle name="การคำนวณ 4" xfId="531" xr:uid="{00000000-0005-0000-0000-000008020000}"/>
    <cellStyle name="การคำนวณ 5" xfId="532" xr:uid="{00000000-0005-0000-0000-000009020000}"/>
    <cellStyle name="การคำนวณ 6" xfId="533" xr:uid="{00000000-0005-0000-0000-00000A020000}"/>
    <cellStyle name="การคำนวณ 7" xfId="534" xr:uid="{00000000-0005-0000-0000-00000B020000}"/>
    <cellStyle name="การคำนวณ 8" xfId="535" xr:uid="{00000000-0005-0000-0000-00000C020000}"/>
    <cellStyle name="การคำนวณ 9" xfId="536" xr:uid="{00000000-0005-0000-0000-00000D020000}"/>
    <cellStyle name="ข้อความเตือน 10" xfId="537" xr:uid="{00000000-0005-0000-0000-00000E020000}"/>
    <cellStyle name="ข้อความเตือน 11" xfId="538" xr:uid="{00000000-0005-0000-0000-00000F020000}"/>
    <cellStyle name="ข้อความเตือน 12" xfId="539" xr:uid="{00000000-0005-0000-0000-000010020000}"/>
    <cellStyle name="ข้อความเตือน 13" xfId="540" xr:uid="{00000000-0005-0000-0000-000011020000}"/>
    <cellStyle name="ข้อความเตือน 2" xfId="541" xr:uid="{00000000-0005-0000-0000-000012020000}"/>
    <cellStyle name="ข้อความเตือน 2 10" xfId="542" xr:uid="{00000000-0005-0000-0000-000013020000}"/>
    <cellStyle name="ข้อความเตือน 2 11" xfId="543" xr:uid="{00000000-0005-0000-0000-000014020000}"/>
    <cellStyle name="ข้อความเตือน 2 12" xfId="544" xr:uid="{00000000-0005-0000-0000-000015020000}"/>
    <cellStyle name="ข้อความเตือน 2 13" xfId="545" xr:uid="{00000000-0005-0000-0000-000016020000}"/>
    <cellStyle name="ข้อความเตือน 2 2" xfId="546" xr:uid="{00000000-0005-0000-0000-000017020000}"/>
    <cellStyle name="ข้อความเตือน 2 3" xfId="547" xr:uid="{00000000-0005-0000-0000-000018020000}"/>
    <cellStyle name="ข้อความเตือน 2 4" xfId="548" xr:uid="{00000000-0005-0000-0000-000019020000}"/>
    <cellStyle name="ข้อความเตือน 2 5" xfId="549" xr:uid="{00000000-0005-0000-0000-00001A020000}"/>
    <cellStyle name="ข้อความเตือน 2 6" xfId="550" xr:uid="{00000000-0005-0000-0000-00001B020000}"/>
    <cellStyle name="ข้อความเตือน 2 7" xfId="551" xr:uid="{00000000-0005-0000-0000-00001C020000}"/>
    <cellStyle name="ข้อความเตือน 2 8" xfId="552" xr:uid="{00000000-0005-0000-0000-00001D020000}"/>
    <cellStyle name="ข้อความเตือน 2 9" xfId="553" xr:uid="{00000000-0005-0000-0000-00001E020000}"/>
    <cellStyle name="ข้อความเตือน 3" xfId="554" xr:uid="{00000000-0005-0000-0000-00001F020000}"/>
    <cellStyle name="ข้อความเตือน 4" xfId="555" xr:uid="{00000000-0005-0000-0000-000020020000}"/>
    <cellStyle name="ข้อความเตือน 5" xfId="556" xr:uid="{00000000-0005-0000-0000-000021020000}"/>
    <cellStyle name="ข้อความเตือน 6" xfId="557" xr:uid="{00000000-0005-0000-0000-000022020000}"/>
    <cellStyle name="ข้อความเตือน 7" xfId="558" xr:uid="{00000000-0005-0000-0000-000023020000}"/>
    <cellStyle name="ข้อความเตือน 8" xfId="559" xr:uid="{00000000-0005-0000-0000-000024020000}"/>
    <cellStyle name="ข้อความเตือน 9" xfId="560" xr:uid="{00000000-0005-0000-0000-000025020000}"/>
    <cellStyle name="ข้อความอธิบาย 10" xfId="561" xr:uid="{00000000-0005-0000-0000-000026020000}"/>
    <cellStyle name="ข้อความอธิบาย 11" xfId="562" xr:uid="{00000000-0005-0000-0000-000027020000}"/>
    <cellStyle name="ข้อความอธิบาย 12" xfId="563" xr:uid="{00000000-0005-0000-0000-000028020000}"/>
    <cellStyle name="ข้อความอธิบาย 13" xfId="564" xr:uid="{00000000-0005-0000-0000-000029020000}"/>
    <cellStyle name="ข้อความอธิบาย 2" xfId="565" xr:uid="{00000000-0005-0000-0000-00002A020000}"/>
    <cellStyle name="ข้อความอธิบาย 2 10" xfId="566" xr:uid="{00000000-0005-0000-0000-00002B020000}"/>
    <cellStyle name="ข้อความอธิบาย 2 11" xfId="567" xr:uid="{00000000-0005-0000-0000-00002C020000}"/>
    <cellStyle name="ข้อความอธิบาย 2 12" xfId="568" xr:uid="{00000000-0005-0000-0000-00002D020000}"/>
    <cellStyle name="ข้อความอธิบาย 2 13" xfId="569" xr:uid="{00000000-0005-0000-0000-00002E020000}"/>
    <cellStyle name="ข้อความอธิบาย 2 2" xfId="570" xr:uid="{00000000-0005-0000-0000-00002F020000}"/>
    <cellStyle name="ข้อความอธิบาย 2 3" xfId="571" xr:uid="{00000000-0005-0000-0000-000030020000}"/>
    <cellStyle name="ข้อความอธิบาย 2 4" xfId="572" xr:uid="{00000000-0005-0000-0000-000031020000}"/>
    <cellStyle name="ข้อความอธิบาย 2 5" xfId="573" xr:uid="{00000000-0005-0000-0000-000032020000}"/>
    <cellStyle name="ข้อความอธิบาย 2 6" xfId="574" xr:uid="{00000000-0005-0000-0000-000033020000}"/>
    <cellStyle name="ข้อความอธิบาย 2 7" xfId="575" xr:uid="{00000000-0005-0000-0000-000034020000}"/>
    <cellStyle name="ข้อความอธิบาย 2 8" xfId="576" xr:uid="{00000000-0005-0000-0000-000035020000}"/>
    <cellStyle name="ข้อความอธิบาย 2 9" xfId="577" xr:uid="{00000000-0005-0000-0000-000036020000}"/>
    <cellStyle name="ข้อความอธิบาย 3" xfId="578" xr:uid="{00000000-0005-0000-0000-000037020000}"/>
    <cellStyle name="ข้อความอธิบาย 4" xfId="579" xr:uid="{00000000-0005-0000-0000-000038020000}"/>
    <cellStyle name="ข้อความอธิบาย 5" xfId="580" xr:uid="{00000000-0005-0000-0000-000039020000}"/>
    <cellStyle name="ข้อความอธิบาย 6" xfId="581" xr:uid="{00000000-0005-0000-0000-00003A020000}"/>
    <cellStyle name="ข้อความอธิบาย 7" xfId="582" xr:uid="{00000000-0005-0000-0000-00003B020000}"/>
    <cellStyle name="ข้อความอธิบาย 8" xfId="583" xr:uid="{00000000-0005-0000-0000-00003C020000}"/>
    <cellStyle name="ข้อความอธิบาย 9" xfId="584" xr:uid="{00000000-0005-0000-0000-00003D020000}"/>
    <cellStyle name="เครื่องหมายจุลภาค 10" xfId="585" xr:uid="{00000000-0005-0000-0000-00003F020000}"/>
    <cellStyle name="เครื่องหมายจุลภาค 10 2" xfId="1332" xr:uid="{0475F81B-245E-4845-B37C-B7317197CDF5}"/>
    <cellStyle name="เครื่องหมายจุลภาค 11" xfId="586" xr:uid="{00000000-0005-0000-0000-000040020000}"/>
    <cellStyle name="เครื่องหมายจุลภาค 11 2" xfId="1378" xr:uid="{B4D53BE5-A553-45A0-AB91-8ABF178E3FBE}"/>
    <cellStyle name="เครื่องหมายจุลภาค 12" xfId="587" xr:uid="{00000000-0005-0000-0000-000041020000}"/>
    <cellStyle name="เครื่องหมายจุลภาค 12 2" xfId="1379" xr:uid="{E4819E86-3CE4-413E-8D45-B3861C6C3534}"/>
    <cellStyle name="เครื่องหมายจุลภาค 13" xfId="588" xr:uid="{00000000-0005-0000-0000-000042020000}"/>
    <cellStyle name="เครื่องหมายจุลภาค 13 2" xfId="1380" xr:uid="{0A715C5C-65D8-4C79-ACB8-FE58A2793578}"/>
    <cellStyle name="เครื่องหมายจุลภาค 14" xfId="589" xr:uid="{00000000-0005-0000-0000-000043020000}"/>
    <cellStyle name="เครื่องหมายจุลภาค 14 2" xfId="1381" xr:uid="{4505BE3F-786A-4000-BFFF-95E315B2EBD5}"/>
    <cellStyle name="เครื่องหมายจุลภาค 15" xfId="590" xr:uid="{00000000-0005-0000-0000-000044020000}"/>
    <cellStyle name="เครื่องหมายจุลภาค 15 2" xfId="1382" xr:uid="{20889181-C696-41E9-8A7B-EF554F22B2A2}"/>
    <cellStyle name="เครื่องหมายจุลภาค 16" xfId="591" xr:uid="{00000000-0005-0000-0000-000045020000}"/>
    <cellStyle name="เครื่องหมายจุลภาค 16 2" xfId="1383" xr:uid="{D9D2AF8E-2E48-4E7C-9E81-144698EDD31C}"/>
    <cellStyle name="เครื่องหมายจุลภาค 17" xfId="592" xr:uid="{00000000-0005-0000-0000-000046020000}"/>
    <cellStyle name="เครื่องหมายจุลภาค 17 2" xfId="1384" xr:uid="{88AC7904-B460-4EE3-A812-53896D070420}"/>
    <cellStyle name="เครื่องหมายจุลภาค 18" xfId="593" xr:uid="{00000000-0005-0000-0000-000047020000}"/>
    <cellStyle name="เครื่องหมายจุลภาค 18 2" xfId="1385" xr:uid="{5484A99F-F106-4C27-9FD1-140837C72CE8}"/>
    <cellStyle name="เครื่องหมายจุลภาค 19" xfId="594" xr:uid="{00000000-0005-0000-0000-000048020000}"/>
    <cellStyle name="เครื่องหมายจุลภาค 19 2" xfId="1386" xr:uid="{8682E03A-7285-4BF4-8855-E1A5A221D5F0}"/>
    <cellStyle name="เครื่องหมายจุลภาค 2" xfId="4" xr:uid="{00000000-0005-0000-0000-000049020000}"/>
    <cellStyle name="เครื่องหมายจุลภาค 2 10" xfId="595" xr:uid="{00000000-0005-0000-0000-00004A020000}"/>
    <cellStyle name="เครื่องหมายจุลภาค 2 11" xfId="596" xr:uid="{00000000-0005-0000-0000-00004B020000}"/>
    <cellStyle name="เครื่องหมายจุลภาค 2 12" xfId="597" xr:uid="{00000000-0005-0000-0000-00004C020000}"/>
    <cellStyle name="เครื่องหมายจุลภาค 2 13" xfId="598" xr:uid="{00000000-0005-0000-0000-00004D020000}"/>
    <cellStyle name="เครื่องหมายจุลภาค 2 14" xfId="599" xr:uid="{00000000-0005-0000-0000-00004E020000}"/>
    <cellStyle name="เครื่องหมายจุลภาค 2 14 2" xfId="1387" xr:uid="{AF6A9B8F-44E5-45F1-A694-F52A9FC81932}"/>
    <cellStyle name="เครื่องหมายจุลภาค 2 15" xfId="600" xr:uid="{00000000-0005-0000-0000-00004F020000}"/>
    <cellStyle name="เครื่องหมายจุลภาค 2 15 2" xfId="1388" xr:uid="{6EE2BCF6-730F-428B-8C43-8ED2EA13BFF6}"/>
    <cellStyle name="เครื่องหมายจุลภาค 2 16" xfId="601" xr:uid="{00000000-0005-0000-0000-000050020000}"/>
    <cellStyle name="เครื่องหมายจุลภาค 2 16 2" xfId="1389" xr:uid="{BE813951-C53C-4535-865A-EA1A0AFA1436}"/>
    <cellStyle name="เครื่องหมายจุลภาค 2 17" xfId="602" xr:uid="{00000000-0005-0000-0000-000051020000}"/>
    <cellStyle name="เครื่องหมายจุลภาค 2 17 2" xfId="1390" xr:uid="{303BF09D-C6C9-4B85-A205-10C4678AEDFB}"/>
    <cellStyle name="เครื่องหมายจุลภาค 2 18" xfId="603" xr:uid="{00000000-0005-0000-0000-000052020000}"/>
    <cellStyle name="เครื่องหมายจุลภาค 2 18 2" xfId="1391" xr:uid="{CDF8D0C6-963B-406D-A534-DA679E2ED799}"/>
    <cellStyle name="เครื่องหมายจุลภาค 2 19" xfId="604" xr:uid="{00000000-0005-0000-0000-000053020000}"/>
    <cellStyle name="เครื่องหมายจุลภาค 2 19 2" xfId="1392" xr:uid="{F5E54D3D-0B81-42FD-95FA-41849ECF75D9}"/>
    <cellStyle name="เครื่องหมายจุลภาค 2 2" xfId="605" xr:uid="{00000000-0005-0000-0000-000054020000}"/>
    <cellStyle name="เครื่องหมายจุลภาค 2 2 10" xfId="1393" xr:uid="{B3D86820-C242-4376-B5DD-21A987BFB48B}"/>
    <cellStyle name="เครื่องหมายจุลภาค 2 2 2" xfId="606" xr:uid="{00000000-0005-0000-0000-000055020000}"/>
    <cellStyle name="เครื่องหมายจุลภาค 2 2 3" xfId="607" xr:uid="{00000000-0005-0000-0000-000056020000}"/>
    <cellStyle name="เครื่องหมายจุลภาค 2 2 4" xfId="608" xr:uid="{00000000-0005-0000-0000-000057020000}"/>
    <cellStyle name="เครื่องหมายจุลภาค 2 2 5" xfId="609" xr:uid="{00000000-0005-0000-0000-000058020000}"/>
    <cellStyle name="เครื่องหมายจุลภาค 2 2 6" xfId="610" xr:uid="{00000000-0005-0000-0000-000059020000}"/>
    <cellStyle name="เครื่องหมายจุลภาค 2 2 7" xfId="611" xr:uid="{00000000-0005-0000-0000-00005A020000}"/>
    <cellStyle name="เครื่องหมายจุลภาค 2 2 8" xfId="612" xr:uid="{00000000-0005-0000-0000-00005B020000}"/>
    <cellStyle name="เครื่องหมายจุลภาค 2 2 9" xfId="613" xr:uid="{00000000-0005-0000-0000-00005C020000}"/>
    <cellStyle name="เครื่องหมายจุลภาค 2 20" xfId="614" xr:uid="{00000000-0005-0000-0000-00005D020000}"/>
    <cellStyle name="เครื่องหมายจุลภาค 2 20 2" xfId="1394" xr:uid="{F7350900-C099-41A2-84D7-44682E86278B}"/>
    <cellStyle name="เครื่องหมายจุลภาค 2 21" xfId="615" xr:uid="{00000000-0005-0000-0000-00005E020000}"/>
    <cellStyle name="เครื่องหมายจุลภาค 2 21 2" xfId="1395" xr:uid="{3ACC341C-D3B5-4242-AE54-8BEE16B07B3F}"/>
    <cellStyle name="เครื่องหมายจุลภาค 2 22" xfId="616" xr:uid="{00000000-0005-0000-0000-00005F020000}"/>
    <cellStyle name="เครื่องหมายจุลภาค 2 22 2" xfId="1396" xr:uid="{278D4EC4-71C6-49FA-BA3F-966ECFF7BBC4}"/>
    <cellStyle name="เครื่องหมายจุลภาค 2 3" xfId="617" xr:uid="{00000000-0005-0000-0000-000060020000}"/>
    <cellStyle name="เครื่องหมายจุลภาค 2 4" xfId="618" xr:uid="{00000000-0005-0000-0000-000061020000}"/>
    <cellStyle name="เครื่องหมายจุลภาค 2 5" xfId="619" xr:uid="{00000000-0005-0000-0000-000062020000}"/>
    <cellStyle name="เครื่องหมายจุลภาค 2 6" xfId="620" xr:uid="{00000000-0005-0000-0000-000063020000}"/>
    <cellStyle name="เครื่องหมายจุลภาค 2 7" xfId="621" xr:uid="{00000000-0005-0000-0000-000064020000}"/>
    <cellStyle name="เครื่องหมายจุลภาค 2 8" xfId="622" xr:uid="{00000000-0005-0000-0000-000065020000}"/>
    <cellStyle name="เครื่องหมายจุลภาค 2 9" xfId="623" xr:uid="{00000000-0005-0000-0000-000066020000}"/>
    <cellStyle name="เครื่องหมายจุลภาค 20" xfId="624" xr:uid="{00000000-0005-0000-0000-000067020000}"/>
    <cellStyle name="เครื่องหมายจุลภาค 20 2" xfId="1397" xr:uid="{2A13EEA0-B00B-4EA3-B615-A2B0C946C22F}"/>
    <cellStyle name="เครื่องหมายจุลภาค 21" xfId="625" xr:uid="{00000000-0005-0000-0000-000068020000}"/>
    <cellStyle name="เครื่องหมายจุลภาค 21 2" xfId="1398" xr:uid="{95F6F885-1ECC-4AFD-9BF6-2E7952F565BB}"/>
    <cellStyle name="เครื่องหมายจุลภาค 22" xfId="626" xr:uid="{00000000-0005-0000-0000-000069020000}"/>
    <cellStyle name="เครื่องหมายจุลภาค 22 2" xfId="1399" xr:uid="{56F4A734-A2A2-43F4-83AF-08A51DF9FF79}"/>
    <cellStyle name="เครื่องหมายจุลภาค 23" xfId="627" xr:uid="{00000000-0005-0000-0000-00006A020000}"/>
    <cellStyle name="เครื่องหมายจุลภาค 23 2" xfId="1400" xr:uid="{AE5B3E41-70EB-477F-AA84-F2CEC81FB480}"/>
    <cellStyle name="เครื่องหมายจุลภาค 24" xfId="628" xr:uid="{00000000-0005-0000-0000-00006B020000}"/>
    <cellStyle name="เครื่องหมายจุลภาค 24 2" xfId="1401" xr:uid="{202440A3-4FDA-4E14-97D0-4C5A854BFCF5}"/>
    <cellStyle name="เครื่องหมายจุลภาค 25" xfId="629" xr:uid="{00000000-0005-0000-0000-00006C020000}"/>
    <cellStyle name="เครื่องหมายจุลภาค 25 2" xfId="1402" xr:uid="{DBCF904D-D228-4DB0-8BBB-F7DBE12D729D}"/>
    <cellStyle name="เครื่องหมายจุลภาค 26" xfId="630" xr:uid="{00000000-0005-0000-0000-00006D020000}"/>
    <cellStyle name="เครื่องหมายจุลภาค 26 2" xfId="1403" xr:uid="{D31DA5F2-A0B8-4B11-B4C4-9C86C1C243D5}"/>
    <cellStyle name="เครื่องหมายจุลภาค 27" xfId="631" xr:uid="{00000000-0005-0000-0000-00006E020000}"/>
    <cellStyle name="เครื่องหมายจุลภาค 27 2" xfId="1404" xr:uid="{CD6A4921-818E-48F9-ACCF-4FD34AE56A09}"/>
    <cellStyle name="เครื่องหมายจุลภาค 28" xfId="632" xr:uid="{00000000-0005-0000-0000-00006F020000}"/>
    <cellStyle name="เครื่องหมายจุลภาค 28 2" xfId="1405" xr:uid="{FA3C2235-28D2-4F6E-AC4C-28482D690368}"/>
    <cellStyle name="เครื่องหมายจุลภาค 29" xfId="633" xr:uid="{00000000-0005-0000-0000-000070020000}"/>
    <cellStyle name="เครื่องหมายจุลภาค 29 2" xfId="1406" xr:uid="{E4203DCA-61D3-4325-BABD-F924AED4C5A6}"/>
    <cellStyle name="เครื่องหมายจุลภาค 3" xfId="51" xr:uid="{00000000-0005-0000-0000-000071020000}"/>
    <cellStyle name="เครื่องหมายจุลภาค 3 2" xfId="1407" xr:uid="{853B938E-7906-4B8E-9EC6-85B625F8FA6B}"/>
    <cellStyle name="เครื่องหมายจุลภาค 30" xfId="634" xr:uid="{00000000-0005-0000-0000-000072020000}"/>
    <cellStyle name="เครื่องหมายจุลภาค 30 2" xfId="1408" xr:uid="{48654567-74D4-4EC6-ABF7-B6BB1E64DD65}"/>
    <cellStyle name="เครื่องหมายจุลภาค 31" xfId="635" xr:uid="{00000000-0005-0000-0000-000073020000}"/>
    <cellStyle name="เครื่องหมายจุลภาค 31 2" xfId="1409" xr:uid="{2A6F9336-A95A-438A-AD89-A6948E30A527}"/>
    <cellStyle name="เครื่องหมายจุลภาค 32" xfId="636" xr:uid="{00000000-0005-0000-0000-000074020000}"/>
    <cellStyle name="เครื่องหมายจุลภาค 32 2" xfId="1410" xr:uid="{3CA03380-F115-4F3E-B33A-AE064CA501AB}"/>
    <cellStyle name="เครื่องหมายจุลภาค 33" xfId="637" xr:uid="{00000000-0005-0000-0000-000075020000}"/>
    <cellStyle name="เครื่องหมายจุลภาค 33 2" xfId="1411" xr:uid="{E75B1CE7-547C-4069-A56C-C5792B8922CD}"/>
    <cellStyle name="เครื่องหมายจุลภาค 34" xfId="638" xr:uid="{00000000-0005-0000-0000-000076020000}"/>
    <cellStyle name="เครื่องหมายจุลภาค 34 2" xfId="1412" xr:uid="{1D2ED5B5-2A5B-48A2-94AF-BCF0C80A8231}"/>
    <cellStyle name="เครื่องหมายจุลภาค 35" xfId="639" xr:uid="{00000000-0005-0000-0000-000077020000}"/>
    <cellStyle name="เครื่องหมายจุลภาค 35 2" xfId="1413" xr:uid="{19D222B6-1CF1-4520-A988-710BD13F7632}"/>
    <cellStyle name="เครื่องหมายจุลภาค 36" xfId="640" xr:uid="{00000000-0005-0000-0000-000078020000}"/>
    <cellStyle name="เครื่องหมายจุลภาค 36 2" xfId="1414" xr:uid="{467462F1-BABA-4FE6-9BB2-5F425BFC84AC}"/>
    <cellStyle name="เครื่องหมายจุลภาค 37" xfId="641" xr:uid="{00000000-0005-0000-0000-000079020000}"/>
    <cellStyle name="เครื่องหมายจุลภาค 37 2" xfId="1415" xr:uid="{9982F93E-8156-4CAC-8334-B7FFFDF8D343}"/>
    <cellStyle name="เครื่องหมายจุลภาค 38" xfId="642" xr:uid="{00000000-0005-0000-0000-00007A020000}"/>
    <cellStyle name="เครื่องหมายจุลภาค 38 2" xfId="1416" xr:uid="{67290445-2BE9-4A6C-9FE5-893E2E2A1505}"/>
    <cellStyle name="เครื่องหมายจุลภาค 39" xfId="643" xr:uid="{00000000-0005-0000-0000-00007B020000}"/>
    <cellStyle name="เครื่องหมายจุลภาค 39 2" xfId="1417" xr:uid="{1D994D6D-1FB3-4479-B684-9A9D28B29048}"/>
    <cellStyle name="เครื่องหมายจุลภาค 4" xfId="644" xr:uid="{00000000-0005-0000-0000-00007C020000}"/>
    <cellStyle name="เครื่องหมายจุลภาค 4 2" xfId="1418" xr:uid="{9C0A89C1-4876-4D48-93F2-68B750667BBC}"/>
    <cellStyle name="เครื่องหมายจุลภาค 40" xfId="645" xr:uid="{00000000-0005-0000-0000-00007D020000}"/>
    <cellStyle name="เครื่องหมายจุลภาค 40 2" xfId="1419" xr:uid="{151F91FB-1144-4535-A500-A0CA0532BED1}"/>
    <cellStyle name="เครื่องหมายจุลภาค 41" xfId="646" xr:uid="{00000000-0005-0000-0000-00007E020000}"/>
    <cellStyle name="เครื่องหมายจุลภาค 41 2" xfId="1420" xr:uid="{2A5723E7-148C-4380-8779-F5303B230E8B}"/>
    <cellStyle name="เครื่องหมายจุลภาค 42" xfId="647" xr:uid="{00000000-0005-0000-0000-00007F020000}"/>
    <cellStyle name="เครื่องหมายจุลภาค 42 2" xfId="1421" xr:uid="{8569FFB6-0BC4-438A-95AA-9A5458364F37}"/>
    <cellStyle name="เครื่องหมายจุลภาค 43" xfId="648" xr:uid="{00000000-0005-0000-0000-000080020000}"/>
    <cellStyle name="เครื่องหมายจุลภาค 43 2" xfId="1422" xr:uid="{76018439-FC8D-49BD-851E-ACCD61E47C4F}"/>
    <cellStyle name="เครื่องหมายจุลภาค 44" xfId="649" xr:uid="{00000000-0005-0000-0000-000081020000}"/>
    <cellStyle name="เครื่องหมายจุลภาค 44 2" xfId="1423" xr:uid="{D565AD1D-2C6D-4ABF-87E5-79161D120D81}"/>
    <cellStyle name="เครื่องหมายจุลภาค 45" xfId="650" xr:uid="{00000000-0005-0000-0000-000082020000}"/>
    <cellStyle name="เครื่องหมายจุลภาค 45 2" xfId="1424" xr:uid="{9B90B5D6-8030-4E3D-87B6-6889C06EB2E2}"/>
    <cellStyle name="เครื่องหมายจุลภาค 46" xfId="651" xr:uid="{00000000-0005-0000-0000-000083020000}"/>
    <cellStyle name="เครื่องหมายจุลภาค 46 2" xfId="1425" xr:uid="{ED2FB5AF-8FE3-4CE9-9401-74EA46E75A02}"/>
    <cellStyle name="เครื่องหมายจุลภาค 47" xfId="652" xr:uid="{00000000-0005-0000-0000-000084020000}"/>
    <cellStyle name="เครื่องหมายจุลภาค 47 2" xfId="1426" xr:uid="{DF325DCA-68DA-41F3-A91C-AAFD58E1A505}"/>
    <cellStyle name="เครื่องหมายจุลภาค 48" xfId="653" xr:uid="{00000000-0005-0000-0000-000085020000}"/>
    <cellStyle name="เครื่องหมายจุลภาค 48 2" xfId="1427" xr:uid="{4E7C7573-B327-464D-AE48-040FD08F4995}"/>
    <cellStyle name="เครื่องหมายจุลภาค 49" xfId="654" xr:uid="{00000000-0005-0000-0000-000086020000}"/>
    <cellStyle name="เครื่องหมายจุลภาค 49 2" xfId="1428" xr:uid="{3A1542DB-0364-4A8B-8495-DB76C0BD1B83}"/>
    <cellStyle name="เครื่องหมายจุลภาค 5" xfId="655" xr:uid="{00000000-0005-0000-0000-000087020000}"/>
    <cellStyle name="เครื่องหมายจุลภาค 5 10" xfId="656" xr:uid="{00000000-0005-0000-0000-000088020000}"/>
    <cellStyle name="เครื่องหมายจุลภาค 5 10 2" xfId="1430" xr:uid="{1B59CCBE-0991-427E-BED9-A26D08956364}"/>
    <cellStyle name="เครื่องหมายจุลภาค 5 11" xfId="657" xr:uid="{00000000-0005-0000-0000-000089020000}"/>
    <cellStyle name="เครื่องหมายจุลภาค 5 11 2" xfId="1431" xr:uid="{DC1C4ADD-B0B4-47A8-BFD3-713C8D8F2976}"/>
    <cellStyle name="เครื่องหมายจุลภาค 5 12" xfId="658" xr:uid="{00000000-0005-0000-0000-00008A020000}"/>
    <cellStyle name="เครื่องหมายจุลภาค 5 12 2" xfId="1432" xr:uid="{D9B4FE29-440E-4C15-90C2-30B0D819AC68}"/>
    <cellStyle name="เครื่องหมายจุลภาค 5 13" xfId="659" xr:uid="{00000000-0005-0000-0000-00008B020000}"/>
    <cellStyle name="เครื่องหมายจุลภาค 5 13 2" xfId="1433" xr:uid="{D5553AAF-6102-4B97-B0E2-7819D9407DAE}"/>
    <cellStyle name="เครื่องหมายจุลภาค 5 14" xfId="660" xr:uid="{00000000-0005-0000-0000-00008C020000}"/>
    <cellStyle name="เครื่องหมายจุลภาค 5 14 2" xfId="1434" xr:uid="{A9823E51-6C6B-4467-8EDD-EFF5341E03FB}"/>
    <cellStyle name="เครื่องหมายจุลภาค 5 15" xfId="661" xr:uid="{00000000-0005-0000-0000-00008D020000}"/>
    <cellStyle name="เครื่องหมายจุลภาค 5 15 2" xfId="1435" xr:uid="{E8479DB8-3CC4-4B17-9DEE-BD6A6A4D1DF5}"/>
    <cellStyle name="เครื่องหมายจุลภาค 5 16" xfId="662" xr:uid="{00000000-0005-0000-0000-00008E020000}"/>
    <cellStyle name="เครื่องหมายจุลภาค 5 16 2" xfId="1436" xr:uid="{E7D36F17-A346-4048-9790-2A573C0D3EBC}"/>
    <cellStyle name="เครื่องหมายจุลภาค 5 17" xfId="1429" xr:uid="{1E921FC2-1E8B-4288-974C-4EFCAB254654}"/>
    <cellStyle name="เครื่องหมายจุลภาค 5 2" xfId="663" xr:uid="{00000000-0005-0000-0000-00008F020000}"/>
    <cellStyle name="เครื่องหมายจุลภาค 5 2 2" xfId="1437" xr:uid="{BE12E3BC-DD79-4A00-8168-0805677E2FE0}"/>
    <cellStyle name="เครื่องหมายจุลภาค 5 3" xfId="664" xr:uid="{00000000-0005-0000-0000-000090020000}"/>
    <cellStyle name="เครื่องหมายจุลภาค 5 3 2" xfId="1438" xr:uid="{715B33E1-A044-4741-A98D-9A28E72EE38D}"/>
    <cellStyle name="เครื่องหมายจุลภาค 5 4" xfId="665" xr:uid="{00000000-0005-0000-0000-000091020000}"/>
    <cellStyle name="เครื่องหมายจุลภาค 5 4 2" xfId="1439" xr:uid="{0725898D-FCE5-4859-B04B-840AC1EA9813}"/>
    <cellStyle name="เครื่องหมายจุลภาค 5 5" xfId="666" xr:uid="{00000000-0005-0000-0000-000092020000}"/>
    <cellStyle name="เครื่องหมายจุลภาค 5 5 2" xfId="1440" xr:uid="{B7374E0F-7462-4FB3-AF04-A0B517CC7FB9}"/>
    <cellStyle name="เครื่องหมายจุลภาค 5 6" xfId="667" xr:uid="{00000000-0005-0000-0000-000093020000}"/>
    <cellStyle name="เครื่องหมายจุลภาค 5 6 2" xfId="1441" xr:uid="{35DC852F-042D-4FD6-A3BB-1F7EE753F376}"/>
    <cellStyle name="เครื่องหมายจุลภาค 5 7" xfId="668" xr:uid="{00000000-0005-0000-0000-000094020000}"/>
    <cellStyle name="เครื่องหมายจุลภาค 5 7 2" xfId="1442" xr:uid="{30264DFE-8807-410F-A501-E2D3F4D173EE}"/>
    <cellStyle name="เครื่องหมายจุลภาค 5 8" xfId="669" xr:uid="{00000000-0005-0000-0000-000095020000}"/>
    <cellStyle name="เครื่องหมายจุลภาค 5 8 2" xfId="1443" xr:uid="{EF9B1067-A2AA-454C-A2D7-1428B71FDCCB}"/>
    <cellStyle name="เครื่องหมายจุลภาค 5 9" xfId="670" xr:uid="{00000000-0005-0000-0000-000096020000}"/>
    <cellStyle name="เครื่องหมายจุลภาค 5 9 2" xfId="1444" xr:uid="{42DB1206-F670-4A69-A8D4-5E3C516EB318}"/>
    <cellStyle name="เครื่องหมายจุลภาค 50" xfId="671" xr:uid="{00000000-0005-0000-0000-000097020000}"/>
    <cellStyle name="เครื่องหมายจุลภาค 50 2" xfId="1445" xr:uid="{659B5172-FD62-477D-A6EF-8C1CC6E08BDC}"/>
    <cellStyle name="เครื่องหมายจุลภาค 51" xfId="672" xr:uid="{00000000-0005-0000-0000-000098020000}"/>
    <cellStyle name="เครื่องหมายจุลภาค 51 2" xfId="1446" xr:uid="{DD8529D0-E2B2-4D10-91A1-8BE0AEF4151A}"/>
    <cellStyle name="เครื่องหมายจุลภาค 52" xfId="673" xr:uid="{00000000-0005-0000-0000-000099020000}"/>
    <cellStyle name="เครื่องหมายจุลภาค 52 2" xfId="1447" xr:uid="{F9E4F388-B370-4612-8438-CA97A66BE55D}"/>
    <cellStyle name="เครื่องหมายจุลภาค 53" xfId="674" xr:uid="{00000000-0005-0000-0000-00009A020000}"/>
    <cellStyle name="เครื่องหมายจุลภาค 53 2" xfId="1448" xr:uid="{1F7D7613-2BDB-46E7-BFF1-9EB57F10FCCC}"/>
    <cellStyle name="เครื่องหมายจุลภาค 54" xfId="675" xr:uid="{00000000-0005-0000-0000-00009B020000}"/>
    <cellStyle name="เครื่องหมายจุลภาค 54 2" xfId="1449" xr:uid="{EC261F58-0882-42CD-B6BA-A510367B465E}"/>
    <cellStyle name="เครื่องหมายจุลภาค 55" xfId="676" xr:uid="{00000000-0005-0000-0000-00009C020000}"/>
    <cellStyle name="เครื่องหมายจุลภาค 55 2" xfId="1450" xr:uid="{D46BFC0C-2BF7-41F9-A514-970D2992CDDD}"/>
    <cellStyle name="เครื่องหมายจุลภาค 56" xfId="677" xr:uid="{00000000-0005-0000-0000-00009D020000}"/>
    <cellStyle name="เครื่องหมายจุลภาค 56 2" xfId="1451" xr:uid="{1029AA16-F47C-4D65-B2BF-91E9383E52F6}"/>
    <cellStyle name="เครื่องหมายจุลภาค 57" xfId="678" xr:uid="{00000000-0005-0000-0000-00009E020000}"/>
    <cellStyle name="เครื่องหมายจุลภาค 57 2" xfId="1452" xr:uid="{6D6CCE28-A709-4DC1-AC52-13011748F468}"/>
    <cellStyle name="เครื่องหมายจุลภาค 58" xfId="679" xr:uid="{00000000-0005-0000-0000-00009F020000}"/>
    <cellStyle name="เครื่องหมายจุลภาค 58 2" xfId="1453" xr:uid="{AB812B02-038E-44FF-9074-B1444ACE2F70}"/>
    <cellStyle name="เครื่องหมายจุลภาค 59" xfId="680" xr:uid="{00000000-0005-0000-0000-0000A0020000}"/>
    <cellStyle name="เครื่องหมายจุลภาค 59 2" xfId="1454" xr:uid="{56088E89-2C67-42EE-B03F-12B1CF83BCF8}"/>
    <cellStyle name="เครื่องหมายจุลภาค 6" xfId="681" xr:uid="{00000000-0005-0000-0000-0000A1020000}"/>
    <cellStyle name="เครื่องหมายจุลภาค 6 2" xfId="1455" xr:uid="{811938CF-CFB7-4CAD-8ADB-86C0521A0402}"/>
    <cellStyle name="เครื่องหมายจุลภาค 60" xfId="682" xr:uid="{00000000-0005-0000-0000-0000A2020000}"/>
    <cellStyle name="เครื่องหมายจุลภาค 60 2" xfId="1456" xr:uid="{2D5A5CD5-6742-4AC2-853C-EEE481114FB5}"/>
    <cellStyle name="เครื่องหมายจุลภาค 61" xfId="683" xr:uid="{00000000-0005-0000-0000-0000A3020000}"/>
    <cellStyle name="เครื่องหมายจุลภาค 61 2" xfId="1457" xr:uid="{C8B7C75D-98A1-4599-B74E-75244432F055}"/>
    <cellStyle name="เครื่องหมายจุลภาค 62" xfId="684" xr:uid="{00000000-0005-0000-0000-0000A4020000}"/>
    <cellStyle name="เครื่องหมายจุลภาค 62 2" xfId="1458" xr:uid="{0CE5683E-D9E7-410D-9AE3-9E255321A512}"/>
    <cellStyle name="เครื่องหมายจุลภาค 63" xfId="685" xr:uid="{00000000-0005-0000-0000-0000A5020000}"/>
    <cellStyle name="เครื่องหมายจุลภาค 63 2" xfId="1459" xr:uid="{74F7550C-7717-46AC-934A-1FF96C030CE4}"/>
    <cellStyle name="เครื่องหมายจุลภาค 64" xfId="686" xr:uid="{00000000-0005-0000-0000-0000A6020000}"/>
    <cellStyle name="เครื่องหมายจุลภาค 64 2" xfId="1460" xr:uid="{59809D27-F7C7-4613-AA0C-FEE2CE0C986A}"/>
    <cellStyle name="เครื่องหมายจุลภาค 65" xfId="687" xr:uid="{00000000-0005-0000-0000-0000A7020000}"/>
    <cellStyle name="เครื่องหมายจุลภาค 65 2" xfId="1461" xr:uid="{DF87E1C0-13A5-420B-B34D-7B1589356832}"/>
    <cellStyle name="เครื่องหมายจุลภาค 66" xfId="688" xr:uid="{00000000-0005-0000-0000-0000A8020000}"/>
    <cellStyle name="เครื่องหมายจุลภาค 66 2" xfId="1462" xr:uid="{C235953B-B29A-4299-A118-6FF74B573A7B}"/>
    <cellStyle name="เครื่องหมายจุลภาค 67" xfId="689" xr:uid="{00000000-0005-0000-0000-0000A9020000}"/>
    <cellStyle name="เครื่องหมายจุลภาค 67 2" xfId="1463" xr:uid="{7D95F9D4-C172-4111-93D2-F8DF1B633E41}"/>
    <cellStyle name="เครื่องหมายจุลภาค 68" xfId="690" xr:uid="{00000000-0005-0000-0000-0000AA020000}"/>
    <cellStyle name="เครื่องหมายจุลภาค 68 2" xfId="1464" xr:uid="{1A42F66A-F434-4784-8C29-D8805EBD79D6}"/>
    <cellStyle name="เครื่องหมายจุลภาค 69" xfId="691" xr:uid="{00000000-0005-0000-0000-0000AB020000}"/>
    <cellStyle name="เครื่องหมายจุลภาค 69 2" xfId="1465" xr:uid="{4409C82B-67E7-4141-A4DE-D10E743A5852}"/>
    <cellStyle name="เครื่องหมายจุลภาค 7" xfId="692" xr:uid="{00000000-0005-0000-0000-0000AC020000}"/>
    <cellStyle name="เครื่องหมายจุลภาค 7 2" xfId="1466" xr:uid="{0563D73A-E313-4E68-A037-9131C939AAB6}"/>
    <cellStyle name="เครื่องหมายจุลภาค 8" xfId="693" xr:uid="{00000000-0005-0000-0000-0000AD020000}"/>
    <cellStyle name="เครื่องหมายจุลภาค 8 2" xfId="1467" xr:uid="{8D648194-5621-45D4-8207-80CFEC48160B}"/>
    <cellStyle name="เครื่องหมายจุลภาค 9" xfId="694" xr:uid="{00000000-0005-0000-0000-0000AE020000}"/>
    <cellStyle name="เครื่องหมายจุลภาค 9 2" xfId="1468" xr:uid="{86B96232-72EB-4E7A-9BA0-3A84AFA67401}"/>
    <cellStyle name="จุลภาค" xfId="1" builtinId="3"/>
    <cellStyle name="จุลภาค 2" xfId="1481" xr:uid="{51E3194F-56B0-417A-B9B7-E8A417B7E55E}"/>
    <cellStyle name="ชื่อเรื่อง 10" xfId="695" xr:uid="{00000000-0005-0000-0000-0000AF020000}"/>
    <cellStyle name="ชื่อเรื่อง 11" xfId="696" xr:uid="{00000000-0005-0000-0000-0000B0020000}"/>
    <cellStyle name="ชื่อเรื่อง 12" xfId="697" xr:uid="{00000000-0005-0000-0000-0000B1020000}"/>
    <cellStyle name="ชื่อเรื่อง 13" xfId="698" xr:uid="{00000000-0005-0000-0000-0000B2020000}"/>
    <cellStyle name="ชื่อเรื่อง 2" xfId="699" xr:uid="{00000000-0005-0000-0000-0000B3020000}"/>
    <cellStyle name="ชื่อเรื่อง 2 10" xfId="700" xr:uid="{00000000-0005-0000-0000-0000B4020000}"/>
    <cellStyle name="ชื่อเรื่อง 2 11" xfId="701" xr:uid="{00000000-0005-0000-0000-0000B5020000}"/>
    <cellStyle name="ชื่อเรื่อง 2 12" xfId="702" xr:uid="{00000000-0005-0000-0000-0000B6020000}"/>
    <cellStyle name="ชื่อเรื่อง 2 13" xfId="703" xr:uid="{00000000-0005-0000-0000-0000B7020000}"/>
    <cellStyle name="ชื่อเรื่อง 2 2" xfId="704" xr:uid="{00000000-0005-0000-0000-0000B8020000}"/>
    <cellStyle name="ชื่อเรื่อง 2 3" xfId="705" xr:uid="{00000000-0005-0000-0000-0000B9020000}"/>
    <cellStyle name="ชื่อเรื่อง 2 4" xfId="706" xr:uid="{00000000-0005-0000-0000-0000BA020000}"/>
    <cellStyle name="ชื่อเรื่อง 2 5" xfId="707" xr:uid="{00000000-0005-0000-0000-0000BB020000}"/>
    <cellStyle name="ชื่อเรื่อง 2 6" xfId="708" xr:uid="{00000000-0005-0000-0000-0000BC020000}"/>
    <cellStyle name="ชื่อเรื่อง 2 7" xfId="709" xr:uid="{00000000-0005-0000-0000-0000BD020000}"/>
    <cellStyle name="ชื่อเรื่อง 2 8" xfId="710" xr:uid="{00000000-0005-0000-0000-0000BE020000}"/>
    <cellStyle name="ชื่อเรื่อง 2 9" xfId="711" xr:uid="{00000000-0005-0000-0000-0000BF020000}"/>
    <cellStyle name="ชื่อเรื่อง 3" xfId="712" xr:uid="{00000000-0005-0000-0000-0000C0020000}"/>
    <cellStyle name="ชื่อเรื่อง 4" xfId="713" xr:uid="{00000000-0005-0000-0000-0000C1020000}"/>
    <cellStyle name="ชื่อเรื่อง 5" xfId="714" xr:uid="{00000000-0005-0000-0000-0000C2020000}"/>
    <cellStyle name="ชื่อเรื่อง 6" xfId="715" xr:uid="{00000000-0005-0000-0000-0000C3020000}"/>
    <cellStyle name="ชื่อเรื่อง 7" xfId="716" xr:uid="{00000000-0005-0000-0000-0000C4020000}"/>
    <cellStyle name="ชื่อเรื่อง 8" xfId="717" xr:uid="{00000000-0005-0000-0000-0000C5020000}"/>
    <cellStyle name="ชื่อเรื่อง 9" xfId="718" xr:uid="{00000000-0005-0000-0000-0000C6020000}"/>
    <cellStyle name="เซลล์ตรวจสอบ 10" xfId="719" xr:uid="{00000000-0005-0000-0000-0000C7020000}"/>
    <cellStyle name="เซลล์ตรวจสอบ 11" xfId="720" xr:uid="{00000000-0005-0000-0000-0000C8020000}"/>
    <cellStyle name="เซลล์ตรวจสอบ 12" xfId="721" xr:uid="{00000000-0005-0000-0000-0000C9020000}"/>
    <cellStyle name="เซลล์ตรวจสอบ 13" xfId="722" xr:uid="{00000000-0005-0000-0000-0000CA020000}"/>
    <cellStyle name="เซลล์ตรวจสอบ 2" xfId="723" xr:uid="{00000000-0005-0000-0000-0000CB020000}"/>
    <cellStyle name="เซลล์ตรวจสอบ 2 10" xfId="724" xr:uid="{00000000-0005-0000-0000-0000CC020000}"/>
    <cellStyle name="เซลล์ตรวจสอบ 2 11" xfId="725" xr:uid="{00000000-0005-0000-0000-0000CD020000}"/>
    <cellStyle name="เซลล์ตรวจสอบ 2 12" xfId="726" xr:uid="{00000000-0005-0000-0000-0000CE020000}"/>
    <cellStyle name="เซลล์ตรวจสอบ 2 13" xfId="727" xr:uid="{00000000-0005-0000-0000-0000CF020000}"/>
    <cellStyle name="เซลล์ตรวจสอบ 2 2" xfId="728" xr:uid="{00000000-0005-0000-0000-0000D0020000}"/>
    <cellStyle name="เซลล์ตรวจสอบ 2 3" xfId="729" xr:uid="{00000000-0005-0000-0000-0000D1020000}"/>
    <cellStyle name="เซลล์ตรวจสอบ 2 4" xfId="730" xr:uid="{00000000-0005-0000-0000-0000D2020000}"/>
    <cellStyle name="เซลล์ตรวจสอบ 2 5" xfId="731" xr:uid="{00000000-0005-0000-0000-0000D3020000}"/>
    <cellStyle name="เซลล์ตรวจสอบ 2 6" xfId="732" xr:uid="{00000000-0005-0000-0000-0000D4020000}"/>
    <cellStyle name="เซลล์ตรวจสอบ 2 7" xfId="733" xr:uid="{00000000-0005-0000-0000-0000D5020000}"/>
    <cellStyle name="เซลล์ตรวจสอบ 2 8" xfId="734" xr:uid="{00000000-0005-0000-0000-0000D6020000}"/>
    <cellStyle name="เซลล์ตรวจสอบ 2 9" xfId="735" xr:uid="{00000000-0005-0000-0000-0000D7020000}"/>
    <cellStyle name="เซลล์ตรวจสอบ 3" xfId="736" xr:uid="{00000000-0005-0000-0000-0000D8020000}"/>
    <cellStyle name="เซลล์ตรวจสอบ 4" xfId="737" xr:uid="{00000000-0005-0000-0000-0000D9020000}"/>
    <cellStyle name="เซลล์ตรวจสอบ 5" xfId="738" xr:uid="{00000000-0005-0000-0000-0000DA020000}"/>
    <cellStyle name="เซลล์ตรวจสอบ 6" xfId="739" xr:uid="{00000000-0005-0000-0000-0000DB020000}"/>
    <cellStyle name="เซลล์ตรวจสอบ 7" xfId="740" xr:uid="{00000000-0005-0000-0000-0000DC020000}"/>
    <cellStyle name="เซลล์ตรวจสอบ 8" xfId="741" xr:uid="{00000000-0005-0000-0000-0000DD020000}"/>
    <cellStyle name="เซลล์ตรวจสอบ 9" xfId="742" xr:uid="{00000000-0005-0000-0000-0000DE020000}"/>
    <cellStyle name="เซลล์ที่มีการเชื่อมโยง 10" xfId="743" xr:uid="{00000000-0005-0000-0000-0000DF020000}"/>
    <cellStyle name="เซลล์ที่มีการเชื่อมโยง 11" xfId="744" xr:uid="{00000000-0005-0000-0000-0000E0020000}"/>
    <cellStyle name="เซลล์ที่มีการเชื่อมโยง 12" xfId="745" xr:uid="{00000000-0005-0000-0000-0000E1020000}"/>
    <cellStyle name="เซลล์ที่มีการเชื่อมโยง 13" xfId="746" xr:uid="{00000000-0005-0000-0000-0000E2020000}"/>
    <cellStyle name="เซลล์ที่มีการเชื่อมโยง 2" xfId="747" xr:uid="{00000000-0005-0000-0000-0000E3020000}"/>
    <cellStyle name="เซลล์ที่มีการเชื่อมโยง 2 10" xfId="748" xr:uid="{00000000-0005-0000-0000-0000E4020000}"/>
    <cellStyle name="เซลล์ที่มีการเชื่อมโยง 2 11" xfId="749" xr:uid="{00000000-0005-0000-0000-0000E5020000}"/>
    <cellStyle name="เซลล์ที่มีการเชื่อมโยง 2 12" xfId="750" xr:uid="{00000000-0005-0000-0000-0000E6020000}"/>
    <cellStyle name="เซลล์ที่มีการเชื่อมโยง 2 13" xfId="751" xr:uid="{00000000-0005-0000-0000-0000E7020000}"/>
    <cellStyle name="เซลล์ที่มีการเชื่อมโยง 2 2" xfId="752" xr:uid="{00000000-0005-0000-0000-0000E8020000}"/>
    <cellStyle name="เซลล์ที่มีการเชื่อมโยง 2 3" xfId="753" xr:uid="{00000000-0005-0000-0000-0000E9020000}"/>
    <cellStyle name="เซลล์ที่มีการเชื่อมโยง 2 4" xfId="754" xr:uid="{00000000-0005-0000-0000-0000EA020000}"/>
    <cellStyle name="เซลล์ที่มีการเชื่อมโยง 2 5" xfId="755" xr:uid="{00000000-0005-0000-0000-0000EB020000}"/>
    <cellStyle name="เซลล์ที่มีการเชื่อมโยง 2 6" xfId="756" xr:uid="{00000000-0005-0000-0000-0000EC020000}"/>
    <cellStyle name="เซลล์ที่มีการเชื่อมโยง 2 7" xfId="757" xr:uid="{00000000-0005-0000-0000-0000ED020000}"/>
    <cellStyle name="เซลล์ที่มีการเชื่อมโยง 2 8" xfId="758" xr:uid="{00000000-0005-0000-0000-0000EE020000}"/>
    <cellStyle name="เซลล์ที่มีการเชื่อมโยง 2 9" xfId="759" xr:uid="{00000000-0005-0000-0000-0000EF020000}"/>
    <cellStyle name="เซลล์ที่มีการเชื่อมโยง 3" xfId="760" xr:uid="{00000000-0005-0000-0000-0000F0020000}"/>
    <cellStyle name="เซลล์ที่มีการเชื่อมโยง 4" xfId="761" xr:uid="{00000000-0005-0000-0000-0000F1020000}"/>
    <cellStyle name="เซลล์ที่มีการเชื่อมโยง 5" xfId="762" xr:uid="{00000000-0005-0000-0000-0000F2020000}"/>
    <cellStyle name="เซลล์ที่มีการเชื่อมโยง 6" xfId="763" xr:uid="{00000000-0005-0000-0000-0000F3020000}"/>
    <cellStyle name="เซลล์ที่มีการเชื่อมโยง 7" xfId="764" xr:uid="{00000000-0005-0000-0000-0000F4020000}"/>
    <cellStyle name="เซลล์ที่มีการเชื่อมโยง 8" xfId="765" xr:uid="{00000000-0005-0000-0000-0000F5020000}"/>
    <cellStyle name="เซลล์ที่มีการเชื่อมโยง 9" xfId="766" xr:uid="{00000000-0005-0000-0000-0000F6020000}"/>
    <cellStyle name="ดี 10" xfId="767" xr:uid="{00000000-0005-0000-0000-0000F7020000}"/>
    <cellStyle name="ดี 11" xfId="768" xr:uid="{00000000-0005-0000-0000-0000F8020000}"/>
    <cellStyle name="ดี 12" xfId="769" xr:uid="{00000000-0005-0000-0000-0000F9020000}"/>
    <cellStyle name="ดี 13" xfId="770" xr:uid="{00000000-0005-0000-0000-0000FA020000}"/>
    <cellStyle name="ดี 2" xfId="771" xr:uid="{00000000-0005-0000-0000-0000FB020000}"/>
    <cellStyle name="ดี 2 10" xfId="772" xr:uid="{00000000-0005-0000-0000-0000FC020000}"/>
    <cellStyle name="ดี 2 11" xfId="773" xr:uid="{00000000-0005-0000-0000-0000FD020000}"/>
    <cellStyle name="ดี 2 12" xfId="774" xr:uid="{00000000-0005-0000-0000-0000FE020000}"/>
    <cellStyle name="ดี 2 13" xfId="775" xr:uid="{00000000-0005-0000-0000-0000FF020000}"/>
    <cellStyle name="ดี 2 2" xfId="776" xr:uid="{00000000-0005-0000-0000-000000030000}"/>
    <cellStyle name="ดี 2 3" xfId="777" xr:uid="{00000000-0005-0000-0000-000001030000}"/>
    <cellStyle name="ดี 2 4" xfId="778" xr:uid="{00000000-0005-0000-0000-000002030000}"/>
    <cellStyle name="ดี 2 5" xfId="779" xr:uid="{00000000-0005-0000-0000-000003030000}"/>
    <cellStyle name="ดี 2 6" xfId="780" xr:uid="{00000000-0005-0000-0000-000004030000}"/>
    <cellStyle name="ดี 2 7" xfId="781" xr:uid="{00000000-0005-0000-0000-000005030000}"/>
    <cellStyle name="ดี 2 8" xfId="782" xr:uid="{00000000-0005-0000-0000-000006030000}"/>
    <cellStyle name="ดี 2 9" xfId="783" xr:uid="{00000000-0005-0000-0000-000007030000}"/>
    <cellStyle name="ดี 3" xfId="784" xr:uid="{00000000-0005-0000-0000-000008030000}"/>
    <cellStyle name="ดี 4" xfId="785" xr:uid="{00000000-0005-0000-0000-000009030000}"/>
    <cellStyle name="ดี 5" xfId="786" xr:uid="{00000000-0005-0000-0000-00000A030000}"/>
    <cellStyle name="ดี 6" xfId="787" xr:uid="{00000000-0005-0000-0000-00000B030000}"/>
    <cellStyle name="ดี 7" xfId="788" xr:uid="{00000000-0005-0000-0000-00000C030000}"/>
    <cellStyle name="ดี 8" xfId="789" xr:uid="{00000000-0005-0000-0000-00000D030000}"/>
    <cellStyle name="ดี 9" xfId="790" xr:uid="{00000000-0005-0000-0000-00000E030000}"/>
    <cellStyle name="ปกติ" xfId="0" builtinId="0"/>
    <cellStyle name="ปกติ 10" xfId="791" xr:uid="{00000000-0005-0000-0000-000010030000}"/>
    <cellStyle name="ปกติ 11" xfId="792" xr:uid="{00000000-0005-0000-0000-000011030000}"/>
    <cellStyle name="ปกติ 12" xfId="793" xr:uid="{00000000-0005-0000-0000-000012030000}"/>
    <cellStyle name="ปกติ 13" xfId="794" xr:uid="{00000000-0005-0000-0000-000013030000}"/>
    <cellStyle name="ปกติ 14" xfId="795" xr:uid="{00000000-0005-0000-0000-000014030000}"/>
    <cellStyle name="ปกติ 15" xfId="796" xr:uid="{00000000-0005-0000-0000-000015030000}"/>
    <cellStyle name="ปกติ 16" xfId="797" xr:uid="{00000000-0005-0000-0000-000016030000}"/>
    <cellStyle name="ปกติ 17" xfId="798" xr:uid="{00000000-0005-0000-0000-000017030000}"/>
    <cellStyle name="ปกติ 18" xfId="799" xr:uid="{00000000-0005-0000-0000-000018030000}"/>
    <cellStyle name="ปกติ 19" xfId="800" xr:uid="{00000000-0005-0000-0000-000019030000}"/>
    <cellStyle name="ปกติ 2" xfId="2" xr:uid="{00000000-0005-0000-0000-00001A030000}"/>
    <cellStyle name="ปกติ 2 10" xfId="801" xr:uid="{00000000-0005-0000-0000-00001B030000}"/>
    <cellStyle name="ปกติ 2 11" xfId="802" xr:uid="{00000000-0005-0000-0000-00001C030000}"/>
    <cellStyle name="ปกติ 2 12" xfId="1469" xr:uid="{2B67FB1B-EE05-40F3-81A3-C89A8D569A4C}"/>
    <cellStyle name="ปกติ 2 13" xfId="1478" xr:uid="{F4199B8A-8956-4A8C-A6A0-E5BC5BDFCDFD}"/>
    <cellStyle name="ปกติ 2 2" xfId="803" xr:uid="{00000000-0005-0000-0000-00001D030000}"/>
    <cellStyle name="ปกติ 2 2 2" xfId="1479" xr:uid="{31351C17-7F76-42B9-A460-0544C824146C}"/>
    <cellStyle name="ปกติ 2 3" xfId="804" xr:uid="{00000000-0005-0000-0000-00001E030000}"/>
    <cellStyle name="ปกติ 2 4" xfId="805" xr:uid="{00000000-0005-0000-0000-00001F030000}"/>
    <cellStyle name="ปกติ 2 5" xfId="806" xr:uid="{00000000-0005-0000-0000-000020030000}"/>
    <cellStyle name="ปกติ 2 6" xfId="807" xr:uid="{00000000-0005-0000-0000-000021030000}"/>
    <cellStyle name="ปกติ 2 7" xfId="808" xr:uid="{00000000-0005-0000-0000-000022030000}"/>
    <cellStyle name="ปกติ 2 8" xfId="809" xr:uid="{00000000-0005-0000-0000-000023030000}"/>
    <cellStyle name="ปกติ 2 9" xfId="810" xr:uid="{00000000-0005-0000-0000-000024030000}"/>
    <cellStyle name="ปกติ 20" xfId="811" xr:uid="{00000000-0005-0000-0000-000025030000}"/>
    <cellStyle name="ปกติ 21" xfId="812" xr:uid="{00000000-0005-0000-0000-000026030000}"/>
    <cellStyle name="ปกติ 22" xfId="813" xr:uid="{00000000-0005-0000-0000-000027030000}"/>
    <cellStyle name="ปกติ 23" xfId="814" xr:uid="{00000000-0005-0000-0000-000028030000}"/>
    <cellStyle name="ปกติ 24" xfId="815" xr:uid="{00000000-0005-0000-0000-000029030000}"/>
    <cellStyle name="ปกติ 25" xfId="816" xr:uid="{00000000-0005-0000-0000-00002A030000}"/>
    <cellStyle name="ปกติ 26" xfId="817" xr:uid="{00000000-0005-0000-0000-00002B030000}"/>
    <cellStyle name="ปกติ 27" xfId="818" xr:uid="{00000000-0005-0000-0000-00002C030000}"/>
    <cellStyle name="ปกติ 28" xfId="819" xr:uid="{00000000-0005-0000-0000-00002D030000}"/>
    <cellStyle name="ปกติ 29" xfId="820" xr:uid="{00000000-0005-0000-0000-00002E030000}"/>
    <cellStyle name="ปกติ 3" xfId="3" xr:uid="{00000000-0005-0000-0000-00002F030000}"/>
    <cellStyle name="ปกติ 3 2" xfId="50" xr:uid="{00000000-0005-0000-0000-000030030000}"/>
    <cellStyle name="ปกติ 3 2 2" xfId="1326" xr:uid="{00000000-0005-0000-0000-000031030000}"/>
    <cellStyle name="ปกติ 3 2 3" xfId="1327" xr:uid="{00000000-0005-0000-0000-000032030000}"/>
    <cellStyle name="ปกติ 3 3" xfId="1333" xr:uid="{3AC0FBFB-D657-4203-94DA-1B71E512FA1D}"/>
    <cellStyle name="ปกติ 3 4" xfId="1475" xr:uid="{ECADC343-A18D-4266-9F7A-50BC7FC9C752}"/>
    <cellStyle name="ปกติ 30" xfId="821" xr:uid="{00000000-0005-0000-0000-000033030000}"/>
    <cellStyle name="ปกติ 31" xfId="822" xr:uid="{00000000-0005-0000-0000-000034030000}"/>
    <cellStyle name="ปกติ 32" xfId="823" xr:uid="{00000000-0005-0000-0000-000035030000}"/>
    <cellStyle name="ปกติ 33" xfId="824" xr:uid="{00000000-0005-0000-0000-000036030000}"/>
    <cellStyle name="ปกติ 34" xfId="825" xr:uid="{00000000-0005-0000-0000-000037030000}"/>
    <cellStyle name="ปกติ 35" xfId="826" xr:uid="{00000000-0005-0000-0000-000038030000}"/>
    <cellStyle name="ปกติ 36" xfId="827" xr:uid="{00000000-0005-0000-0000-000039030000}"/>
    <cellStyle name="ปกติ 37" xfId="828" xr:uid="{00000000-0005-0000-0000-00003A030000}"/>
    <cellStyle name="ปกติ 38" xfId="829" xr:uid="{00000000-0005-0000-0000-00003B030000}"/>
    <cellStyle name="ปกติ 39" xfId="830" xr:uid="{00000000-0005-0000-0000-00003C030000}"/>
    <cellStyle name="ปกติ 4" xfId="52" xr:uid="{00000000-0005-0000-0000-00003D030000}"/>
    <cellStyle name="ปกติ 4 10" xfId="831" xr:uid="{00000000-0005-0000-0000-00003E030000}"/>
    <cellStyle name="ปกติ 4 11" xfId="832" xr:uid="{00000000-0005-0000-0000-00003F030000}"/>
    <cellStyle name="ปกติ 4 12" xfId="833" xr:uid="{00000000-0005-0000-0000-000040030000}"/>
    <cellStyle name="ปกติ 4 13" xfId="834" xr:uid="{00000000-0005-0000-0000-000041030000}"/>
    <cellStyle name="ปกติ 4 14" xfId="835" xr:uid="{00000000-0005-0000-0000-000042030000}"/>
    <cellStyle name="ปกติ 4 15" xfId="836" xr:uid="{00000000-0005-0000-0000-000043030000}"/>
    <cellStyle name="ปกติ 4 16" xfId="837" xr:uid="{00000000-0005-0000-0000-000044030000}"/>
    <cellStyle name="ปกติ 4 17" xfId="1470" xr:uid="{DF6377EC-6F04-4008-951E-97112CD766AF}"/>
    <cellStyle name="ปกติ 4 2" xfId="838" xr:uid="{00000000-0005-0000-0000-000045030000}"/>
    <cellStyle name="ปกติ 4 3" xfId="839" xr:uid="{00000000-0005-0000-0000-000046030000}"/>
    <cellStyle name="ปกติ 4 4" xfId="840" xr:uid="{00000000-0005-0000-0000-000047030000}"/>
    <cellStyle name="ปกติ 4 5" xfId="841" xr:uid="{00000000-0005-0000-0000-000048030000}"/>
    <cellStyle name="ปกติ 4 6" xfId="842" xr:uid="{00000000-0005-0000-0000-000049030000}"/>
    <cellStyle name="ปกติ 4 7" xfId="843" xr:uid="{00000000-0005-0000-0000-00004A030000}"/>
    <cellStyle name="ปกติ 4 8" xfId="844" xr:uid="{00000000-0005-0000-0000-00004B030000}"/>
    <cellStyle name="ปกติ 4 9" xfId="845" xr:uid="{00000000-0005-0000-0000-00004C030000}"/>
    <cellStyle name="ปกติ 40" xfId="846" xr:uid="{00000000-0005-0000-0000-00004D030000}"/>
    <cellStyle name="ปกติ 41" xfId="847" xr:uid="{00000000-0005-0000-0000-00004E030000}"/>
    <cellStyle name="ปกติ 42" xfId="848" xr:uid="{00000000-0005-0000-0000-00004F030000}"/>
    <cellStyle name="ปกติ 43" xfId="849" xr:uid="{00000000-0005-0000-0000-000050030000}"/>
    <cellStyle name="ปกติ 44" xfId="850" xr:uid="{00000000-0005-0000-0000-000051030000}"/>
    <cellStyle name="ปกติ 45" xfId="851" xr:uid="{00000000-0005-0000-0000-000052030000}"/>
    <cellStyle name="ปกติ 46" xfId="852" xr:uid="{00000000-0005-0000-0000-000053030000}"/>
    <cellStyle name="ปกติ 47" xfId="853" xr:uid="{00000000-0005-0000-0000-000054030000}"/>
    <cellStyle name="ปกติ 48" xfId="854" xr:uid="{00000000-0005-0000-0000-000055030000}"/>
    <cellStyle name="ปกติ 49" xfId="855" xr:uid="{00000000-0005-0000-0000-000056030000}"/>
    <cellStyle name="ปกติ 5" xfId="53" xr:uid="{00000000-0005-0000-0000-000057030000}"/>
    <cellStyle name="ปกติ 5 2" xfId="1330" xr:uid="{00000000-0005-0000-0000-000058030000}"/>
    <cellStyle name="ปกติ 5 3" xfId="1471" xr:uid="{EC3350EF-96A6-4FDA-B185-A58EB9367007}"/>
    <cellStyle name="ปกติ 50" xfId="856" xr:uid="{00000000-0005-0000-0000-000059030000}"/>
    <cellStyle name="ปกติ 51" xfId="857" xr:uid="{00000000-0005-0000-0000-00005A030000}"/>
    <cellStyle name="ปกติ 52" xfId="858" xr:uid="{00000000-0005-0000-0000-00005B030000}"/>
    <cellStyle name="ปกติ 53" xfId="859" xr:uid="{00000000-0005-0000-0000-00005C030000}"/>
    <cellStyle name="ปกติ 54" xfId="860" xr:uid="{00000000-0005-0000-0000-00005D030000}"/>
    <cellStyle name="ปกติ 55" xfId="861" xr:uid="{00000000-0005-0000-0000-00005E030000}"/>
    <cellStyle name="ปกติ 56" xfId="862" xr:uid="{00000000-0005-0000-0000-00005F030000}"/>
    <cellStyle name="ปกติ 57" xfId="863" xr:uid="{00000000-0005-0000-0000-000060030000}"/>
    <cellStyle name="ปกติ 58" xfId="864" xr:uid="{00000000-0005-0000-0000-000061030000}"/>
    <cellStyle name="ปกติ 59" xfId="865" xr:uid="{00000000-0005-0000-0000-000062030000}"/>
    <cellStyle name="ปกติ 6" xfId="54" xr:uid="{00000000-0005-0000-0000-000063030000}"/>
    <cellStyle name="ปกติ 6 2" xfId="1331" xr:uid="{00000000-0005-0000-0000-000064030000}"/>
    <cellStyle name="ปกติ 6 3" xfId="1472" xr:uid="{3B979834-89DA-4119-8560-A3E5396A4369}"/>
    <cellStyle name="ปกติ 60" xfId="866" xr:uid="{00000000-0005-0000-0000-000065030000}"/>
    <cellStyle name="ปกติ 61" xfId="867" xr:uid="{00000000-0005-0000-0000-000066030000}"/>
    <cellStyle name="ปกติ 62" xfId="868" xr:uid="{00000000-0005-0000-0000-000067030000}"/>
    <cellStyle name="ปกติ 63" xfId="869" xr:uid="{00000000-0005-0000-0000-000068030000}"/>
    <cellStyle name="ปกติ 64" xfId="870" xr:uid="{00000000-0005-0000-0000-000069030000}"/>
    <cellStyle name="ปกติ 65" xfId="871" xr:uid="{00000000-0005-0000-0000-00006A030000}"/>
    <cellStyle name="ปกติ 66" xfId="872" xr:uid="{00000000-0005-0000-0000-00006B030000}"/>
    <cellStyle name="ปกติ 67" xfId="873" xr:uid="{00000000-0005-0000-0000-00006C030000}"/>
    <cellStyle name="ปกติ 68" xfId="874" xr:uid="{00000000-0005-0000-0000-00006D030000}"/>
    <cellStyle name="ปกติ 69" xfId="875" xr:uid="{00000000-0005-0000-0000-00006E030000}"/>
    <cellStyle name="ปกติ 7" xfId="55" xr:uid="{00000000-0005-0000-0000-00006F030000}"/>
    <cellStyle name="ปกติ 7 2" xfId="1473" xr:uid="{0F7E0E0A-ACF7-44AB-94B7-7021D5E4B1B3}"/>
    <cellStyle name="ปกติ 70" xfId="876" xr:uid="{00000000-0005-0000-0000-000070030000}"/>
    <cellStyle name="ปกติ 71" xfId="877" xr:uid="{00000000-0005-0000-0000-000071030000}"/>
    <cellStyle name="ปกติ 72" xfId="878" xr:uid="{00000000-0005-0000-0000-000072030000}"/>
    <cellStyle name="ปกติ 73" xfId="879" xr:uid="{00000000-0005-0000-0000-000073030000}"/>
    <cellStyle name="ปกติ 74" xfId="880" xr:uid="{00000000-0005-0000-0000-000074030000}"/>
    <cellStyle name="ปกติ 75" xfId="881" xr:uid="{00000000-0005-0000-0000-000075030000}"/>
    <cellStyle name="ปกติ 76" xfId="882" xr:uid="{00000000-0005-0000-0000-000076030000}"/>
    <cellStyle name="ปกติ 77" xfId="883" xr:uid="{00000000-0005-0000-0000-000077030000}"/>
    <cellStyle name="ปกติ 78" xfId="884" xr:uid="{00000000-0005-0000-0000-000078030000}"/>
    <cellStyle name="ปกติ 79" xfId="885" xr:uid="{00000000-0005-0000-0000-000079030000}"/>
    <cellStyle name="ปกติ 8" xfId="886" xr:uid="{00000000-0005-0000-0000-00007A030000}"/>
    <cellStyle name="ปกติ 80" xfId="887" xr:uid="{00000000-0005-0000-0000-00007B030000}"/>
    <cellStyle name="ปกติ 81" xfId="888" xr:uid="{00000000-0005-0000-0000-00007C030000}"/>
    <cellStyle name="ปกติ 82" xfId="1328" xr:uid="{00000000-0005-0000-0000-00007D030000}"/>
    <cellStyle name="ปกติ 83" xfId="1329" xr:uid="{00000000-0005-0000-0000-00007E030000}"/>
    <cellStyle name="ปกติ 84" xfId="1474" xr:uid="{241DE857-169B-4B47-86BD-65CBE5401EAF}"/>
    <cellStyle name="ปกติ 85" xfId="1480" xr:uid="{7EDF9714-B37A-46E9-A3E9-1C23543B54B9}"/>
    <cellStyle name="ปกติ 9" xfId="889" xr:uid="{00000000-0005-0000-0000-00007F030000}"/>
    <cellStyle name="ป้อนค่า 10" xfId="890" xr:uid="{00000000-0005-0000-0000-000080030000}"/>
    <cellStyle name="ป้อนค่า 11" xfId="891" xr:uid="{00000000-0005-0000-0000-000081030000}"/>
    <cellStyle name="ป้อนค่า 12" xfId="892" xr:uid="{00000000-0005-0000-0000-000082030000}"/>
    <cellStyle name="ป้อนค่า 13" xfId="893" xr:uid="{00000000-0005-0000-0000-000083030000}"/>
    <cellStyle name="ป้อนค่า 2" xfId="894" xr:uid="{00000000-0005-0000-0000-000084030000}"/>
    <cellStyle name="ป้อนค่า 2 10" xfId="895" xr:uid="{00000000-0005-0000-0000-000085030000}"/>
    <cellStyle name="ป้อนค่า 2 11" xfId="896" xr:uid="{00000000-0005-0000-0000-000086030000}"/>
    <cellStyle name="ป้อนค่า 2 12" xfId="897" xr:uid="{00000000-0005-0000-0000-000087030000}"/>
    <cellStyle name="ป้อนค่า 2 13" xfId="898" xr:uid="{00000000-0005-0000-0000-000088030000}"/>
    <cellStyle name="ป้อนค่า 2 2" xfId="899" xr:uid="{00000000-0005-0000-0000-000089030000}"/>
    <cellStyle name="ป้อนค่า 2 3" xfId="900" xr:uid="{00000000-0005-0000-0000-00008A030000}"/>
    <cellStyle name="ป้อนค่า 2 4" xfId="901" xr:uid="{00000000-0005-0000-0000-00008B030000}"/>
    <cellStyle name="ป้อนค่า 2 5" xfId="902" xr:uid="{00000000-0005-0000-0000-00008C030000}"/>
    <cellStyle name="ป้อนค่า 2 6" xfId="903" xr:uid="{00000000-0005-0000-0000-00008D030000}"/>
    <cellStyle name="ป้อนค่า 2 7" xfId="904" xr:uid="{00000000-0005-0000-0000-00008E030000}"/>
    <cellStyle name="ป้อนค่า 2 8" xfId="905" xr:uid="{00000000-0005-0000-0000-00008F030000}"/>
    <cellStyle name="ป้อนค่า 2 9" xfId="906" xr:uid="{00000000-0005-0000-0000-000090030000}"/>
    <cellStyle name="ป้อนค่า 3" xfId="907" xr:uid="{00000000-0005-0000-0000-000091030000}"/>
    <cellStyle name="ป้อนค่า 4" xfId="908" xr:uid="{00000000-0005-0000-0000-000092030000}"/>
    <cellStyle name="ป้อนค่า 5" xfId="909" xr:uid="{00000000-0005-0000-0000-000093030000}"/>
    <cellStyle name="ป้อนค่า 6" xfId="910" xr:uid="{00000000-0005-0000-0000-000094030000}"/>
    <cellStyle name="ป้อนค่า 7" xfId="911" xr:uid="{00000000-0005-0000-0000-000095030000}"/>
    <cellStyle name="ป้อนค่า 8" xfId="912" xr:uid="{00000000-0005-0000-0000-000096030000}"/>
    <cellStyle name="ป้อนค่า 9" xfId="913" xr:uid="{00000000-0005-0000-0000-000097030000}"/>
    <cellStyle name="ปานกลาง 10" xfId="914" xr:uid="{00000000-0005-0000-0000-000098030000}"/>
    <cellStyle name="ปานกลาง 11" xfId="915" xr:uid="{00000000-0005-0000-0000-000099030000}"/>
    <cellStyle name="ปานกลาง 12" xfId="916" xr:uid="{00000000-0005-0000-0000-00009A030000}"/>
    <cellStyle name="ปานกลาง 13" xfId="917" xr:uid="{00000000-0005-0000-0000-00009B030000}"/>
    <cellStyle name="ปานกลาง 2" xfId="918" xr:uid="{00000000-0005-0000-0000-00009C030000}"/>
    <cellStyle name="ปานกลาง 2 10" xfId="919" xr:uid="{00000000-0005-0000-0000-00009D030000}"/>
    <cellStyle name="ปานกลาง 2 11" xfId="920" xr:uid="{00000000-0005-0000-0000-00009E030000}"/>
    <cellStyle name="ปานกลาง 2 12" xfId="921" xr:uid="{00000000-0005-0000-0000-00009F030000}"/>
    <cellStyle name="ปานกลาง 2 13" xfId="922" xr:uid="{00000000-0005-0000-0000-0000A0030000}"/>
    <cellStyle name="ปานกลาง 2 2" xfId="923" xr:uid="{00000000-0005-0000-0000-0000A1030000}"/>
    <cellStyle name="ปานกลาง 2 3" xfId="924" xr:uid="{00000000-0005-0000-0000-0000A2030000}"/>
    <cellStyle name="ปานกลาง 2 4" xfId="925" xr:uid="{00000000-0005-0000-0000-0000A3030000}"/>
    <cellStyle name="ปานกลาง 2 5" xfId="926" xr:uid="{00000000-0005-0000-0000-0000A4030000}"/>
    <cellStyle name="ปานกลาง 2 6" xfId="927" xr:uid="{00000000-0005-0000-0000-0000A5030000}"/>
    <cellStyle name="ปานกลาง 2 7" xfId="928" xr:uid="{00000000-0005-0000-0000-0000A6030000}"/>
    <cellStyle name="ปานกลาง 2 8" xfId="929" xr:uid="{00000000-0005-0000-0000-0000A7030000}"/>
    <cellStyle name="ปานกลาง 2 9" xfId="930" xr:uid="{00000000-0005-0000-0000-0000A8030000}"/>
    <cellStyle name="ปานกลาง 3" xfId="931" xr:uid="{00000000-0005-0000-0000-0000A9030000}"/>
    <cellStyle name="ปานกลาง 4" xfId="932" xr:uid="{00000000-0005-0000-0000-0000AA030000}"/>
    <cellStyle name="ปานกลาง 5" xfId="933" xr:uid="{00000000-0005-0000-0000-0000AB030000}"/>
    <cellStyle name="ปานกลาง 6" xfId="934" xr:uid="{00000000-0005-0000-0000-0000AC030000}"/>
    <cellStyle name="ปานกลาง 7" xfId="935" xr:uid="{00000000-0005-0000-0000-0000AD030000}"/>
    <cellStyle name="ปานกลาง 8" xfId="936" xr:uid="{00000000-0005-0000-0000-0000AE030000}"/>
    <cellStyle name="ปานกลาง 9" xfId="937" xr:uid="{00000000-0005-0000-0000-0000AF030000}"/>
    <cellStyle name="เปอร์เซ็นต์ 10" xfId="938" xr:uid="{00000000-0005-0000-0000-0000B0030000}"/>
    <cellStyle name="เปอร์เซ็นต์ 11" xfId="939" xr:uid="{00000000-0005-0000-0000-0000B1030000}"/>
    <cellStyle name="เปอร์เซ็นต์ 12" xfId="940" xr:uid="{00000000-0005-0000-0000-0000B2030000}"/>
    <cellStyle name="เปอร์เซ็นต์ 13" xfId="941" xr:uid="{00000000-0005-0000-0000-0000B3030000}"/>
    <cellStyle name="เปอร์เซ็นต์ 14" xfId="942" xr:uid="{00000000-0005-0000-0000-0000B4030000}"/>
    <cellStyle name="เปอร์เซ็นต์ 15" xfId="943" xr:uid="{00000000-0005-0000-0000-0000B5030000}"/>
    <cellStyle name="เปอร์เซ็นต์ 16" xfId="944" xr:uid="{00000000-0005-0000-0000-0000B6030000}"/>
    <cellStyle name="เปอร์เซ็นต์ 17" xfId="945" xr:uid="{00000000-0005-0000-0000-0000B7030000}"/>
    <cellStyle name="เปอร์เซ็นต์ 18" xfId="946" xr:uid="{00000000-0005-0000-0000-0000B8030000}"/>
    <cellStyle name="เปอร์เซ็นต์ 19" xfId="947" xr:uid="{00000000-0005-0000-0000-0000B9030000}"/>
    <cellStyle name="เปอร์เซ็นต์ 2" xfId="948" xr:uid="{00000000-0005-0000-0000-0000BA030000}"/>
    <cellStyle name="เปอร์เซ็นต์ 20" xfId="949" xr:uid="{00000000-0005-0000-0000-0000BB030000}"/>
    <cellStyle name="เปอร์เซ็นต์ 21" xfId="950" xr:uid="{00000000-0005-0000-0000-0000BC030000}"/>
    <cellStyle name="เปอร์เซ็นต์ 22" xfId="951" xr:uid="{00000000-0005-0000-0000-0000BD030000}"/>
    <cellStyle name="เปอร์เซ็นต์ 23" xfId="952" xr:uid="{00000000-0005-0000-0000-0000BE030000}"/>
    <cellStyle name="เปอร์เซ็นต์ 24" xfId="953" xr:uid="{00000000-0005-0000-0000-0000BF030000}"/>
    <cellStyle name="เปอร์เซ็นต์ 25" xfId="954" xr:uid="{00000000-0005-0000-0000-0000C0030000}"/>
    <cellStyle name="เปอร์เซ็นต์ 26" xfId="955" xr:uid="{00000000-0005-0000-0000-0000C1030000}"/>
    <cellStyle name="เปอร์เซ็นต์ 27" xfId="956" xr:uid="{00000000-0005-0000-0000-0000C2030000}"/>
    <cellStyle name="เปอร์เซ็นต์ 28" xfId="957" xr:uid="{00000000-0005-0000-0000-0000C3030000}"/>
    <cellStyle name="เปอร์เซ็นต์ 29" xfId="958" xr:uid="{00000000-0005-0000-0000-0000C4030000}"/>
    <cellStyle name="เปอร์เซ็นต์ 3" xfId="959" xr:uid="{00000000-0005-0000-0000-0000C5030000}"/>
    <cellStyle name="เปอร์เซ็นต์ 30" xfId="960" xr:uid="{00000000-0005-0000-0000-0000C6030000}"/>
    <cellStyle name="เปอร์เซ็นต์ 31" xfId="961" xr:uid="{00000000-0005-0000-0000-0000C7030000}"/>
    <cellStyle name="เปอร์เซ็นต์ 32" xfId="962" xr:uid="{00000000-0005-0000-0000-0000C8030000}"/>
    <cellStyle name="เปอร์เซ็นต์ 33" xfId="963" xr:uid="{00000000-0005-0000-0000-0000C9030000}"/>
    <cellStyle name="เปอร์เซ็นต์ 34" xfId="964" xr:uid="{00000000-0005-0000-0000-0000CA030000}"/>
    <cellStyle name="เปอร์เซ็นต์ 35" xfId="965" xr:uid="{00000000-0005-0000-0000-0000CB030000}"/>
    <cellStyle name="เปอร์เซ็นต์ 36" xfId="966" xr:uid="{00000000-0005-0000-0000-0000CC030000}"/>
    <cellStyle name="เปอร์เซ็นต์ 37" xfId="967" xr:uid="{00000000-0005-0000-0000-0000CD030000}"/>
    <cellStyle name="เปอร์เซ็นต์ 38" xfId="968" xr:uid="{00000000-0005-0000-0000-0000CE030000}"/>
    <cellStyle name="เปอร์เซ็นต์ 39" xfId="969" xr:uid="{00000000-0005-0000-0000-0000CF030000}"/>
    <cellStyle name="เปอร์เซ็นต์ 4" xfId="970" xr:uid="{00000000-0005-0000-0000-0000D0030000}"/>
    <cellStyle name="เปอร์เซ็นต์ 40" xfId="971" xr:uid="{00000000-0005-0000-0000-0000D1030000}"/>
    <cellStyle name="เปอร์เซ็นต์ 41" xfId="972" xr:uid="{00000000-0005-0000-0000-0000D2030000}"/>
    <cellStyle name="เปอร์เซ็นต์ 42" xfId="973" xr:uid="{00000000-0005-0000-0000-0000D3030000}"/>
    <cellStyle name="เปอร์เซ็นต์ 43" xfId="974" xr:uid="{00000000-0005-0000-0000-0000D4030000}"/>
    <cellStyle name="เปอร์เซ็นต์ 44" xfId="975" xr:uid="{00000000-0005-0000-0000-0000D5030000}"/>
    <cellStyle name="เปอร์เซ็นต์ 45" xfId="976" xr:uid="{00000000-0005-0000-0000-0000D6030000}"/>
    <cellStyle name="เปอร์เซ็นต์ 46" xfId="977" xr:uid="{00000000-0005-0000-0000-0000D7030000}"/>
    <cellStyle name="เปอร์เซ็นต์ 47" xfId="978" xr:uid="{00000000-0005-0000-0000-0000D8030000}"/>
    <cellStyle name="เปอร์เซ็นต์ 48" xfId="979" xr:uid="{00000000-0005-0000-0000-0000D9030000}"/>
    <cellStyle name="เปอร์เซ็นต์ 49" xfId="980" xr:uid="{00000000-0005-0000-0000-0000DA030000}"/>
    <cellStyle name="เปอร์เซ็นต์ 5" xfId="981" xr:uid="{00000000-0005-0000-0000-0000DB030000}"/>
    <cellStyle name="เปอร์เซ็นต์ 50" xfId="982" xr:uid="{00000000-0005-0000-0000-0000DC030000}"/>
    <cellStyle name="เปอร์เซ็นต์ 51" xfId="983" xr:uid="{00000000-0005-0000-0000-0000DD030000}"/>
    <cellStyle name="เปอร์เซ็นต์ 52" xfId="984" xr:uid="{00000000-0005-0000-0000-0000DE030000}"/>
    <cellStyle name="เปอร์เซ็นต์ 53" xfId="985" xr:uid="{00000000-0005-0000-0000-0000DF030000}"/>
    <cellStyle name="เปอร์เซ็นต์ 6" xfId="986" xr:uid="{00000000-0005-0000-0000-0000E0030000}"/>
    <cellStyle name="เปอร์เซ็นต์ 7" xfId="987" xr:uid="{00000000-0005-0000-0000-0000E1030000}"/>
    <cellStyle name="เปอร์เซ็นต์ 8" xfId="988" xr:uid="{00000000-0005-0000-0000-0000E2030000}"/>
    <cellStyle name="เปอร์เซ็นต์ 9" xfId="989" xr:uid="{00000000-0005-0000-0000-0000E3030000}"/>
    <cellStyle name="ผลรวม 10" xfId="990" xr:uid="{00000000-0005-0000-0000-0000E4030000}"/>
    <cellStyle name="ผลรวม 11" xfId="991" xr:uid="{00000000-0005-0000-0000-0000E5030000}"/>
    <cellStyle name="ผลรวม 12" xfId="992" xr:uid="{00000000-0005-0000-0000-0000E6030000}"/>
    <cellStyle name="ผลรวม 13" xfId="993" xr:uid="{00000000-0005-0000-0000-0000E7030000}"/>
    <cellStyle name="ผลรวม 2" xfId="994" xr:uid="{00000000-0005-0000-0000-0000E8030000}"/>
    <cellStyle name="ผลรวม 2 10" xfId="995" xr:uid="{00000000-0005-0000-0000-0000E9030000}"/>
    <cellStyle name="ผลรวม 2 11" xfId="996" xr:uid="{00000000-0005-0000-0000-0000EA030000}"/>
    <cellStyle name="ผลรวม 2 12" xfId="997" xr:uid="{00000000-0005-0000-0000-0000EB030000}"/>
    <cellStyle name="ผลรวม 2 13" xfId="998" xr:uid="{00000000-0005-0000-0000-0000EC030000}"/>
    <cellStyle name="ผลรวม 2 2" xfId="999" xr:uid="{00000000-0005-0000-0000-0000ED030000}"/>
    <cellStyle name="ผลรวม 2 3" xfId="1000" xr:uid="{00000000-0005-0000-0000-0000EE030000}"/>
    <cellStyle name="ผลรวม 2 4" xfId="1001" xr:uid="{00000000-0005-0000-0000-0000EF030000}"/>
    <cellStyle name="ผลรวม 2 5" xfId="1002" xr:uid="{00000000-0005-0000-0000-0000F0030000}"/>
    <cellStyle name="ผลรวม 2 6" xfId="1003" xr:uid="{00000000-0005-0000-0000-0000F1030000}"/>
    <cellStyle name="ผลรวม 2 7" xfId="1004" xr:uid="{00000000-0005-0000-0000-0000F2030000}"/>
    <cellStyle name="ผลรวม 2 8" xfId="1005" xr:uid="{00000000-0005-0000-0000-0000F3030000}"/>
    <cellStyle name="ผลรวม 2 9" xfId="1006" xr:uid="{00000000-0005-0000-0000-0000F4030000}"/>
    <cellStyle name="ผลรวม 3" xfId="1007" xr:uid="{00000000-0005-0000-0000-0000F5030000}"/>
    <cellStyle name="ผลรวม 4" xfId="1008" xr:uid="{00000000-0005-0000-0000-0000F6030000}"/>
    <cellStyle name="ผลรวม 5" xfId="1009" xr:uid="{00000000-0005-0000-0000-0000F7030000}"/>
    <cellStyle name="ผลรวม 6" xfId="1010" xr:uid="{00000000-0005-0000-0000-0000F8030000}"/>
    <cellStyle name="ผลรวม 7" xfId="1011" xr:uid="{00000000-0005-0000-0000-0000F9030000}"/>
    <cellStyle name="ผลรวม 8" xfId="1012" xr:uid="{00000000-0005-0000-0000-0000FA030000}"/>
    <cellStyle name="ผลรวม 9" xfId="1013" xr:uid="{00000000-0005-0000-0000-0000FB030000}"/>
    <cellStyle name="แย่ 10" xfId="1014" xr:uid="{00000000-0005-0000-0000-0000FC030000}"/>
    <cellStyle name="แย่ 11" xfId="1015" xr:uid="{00000000-0005-0000-0000-0000FD030000}"/>
    <cellStyle name="แย่ 12" xfId="1016" xr:uid="{00000000-0005-0000-0000-0000FE030000}"/>
    <cellStyle name="แย่ 13" xfId="1017" xr:uid="{00000000-0005-0000-0000-0000FF030000}"/>
    <cellStyle name="แย่ 2" xfId="1018" xr:uid="{00000000-0005-0000-0000-000000040000}"/>
    <cellStyle name="แย่ 2 10" xfId="1019" xr:uid="{00000000-0005-0000-0000-000001040000}"/>
    <cellStyle name="แย่ 2 11" xfId="1020" xr:uid="{00000000-0005-0000-0000-000002040000}"/>
    <cellStyle name="แย่ 2 12" xfId="1021" xr:uid="{00000000-0005-0000-0000-000003040000}"/>
    <cellStyle name="แย่ 2 13" xfId="1022" xr:uid="{00000000-0005-0000-0000-000004040000}"/>
    <cellStyle name="แย่ 2 2" xfId="1023" xr:uid="{00000000-0005-0000-0000-000005040000}"/>
    <cellStyle name="แย่ 2 3" xfId="1024" xr:uid="{00000000-0005-0000-0000-000006040000}"/>
    <cellStyle name="แย่ 2 4" xfId="1025" xr:uid="{00000000-0005-0000-0000-000007040000}"/>
    <cellStyle name="แย่ 2 5" xfId="1026" xr:uid="{00000000-0005-0000-0000-000008040000}"/>
    <cellStyle name="แย่ 2 6" xfId="1027" xr:uid="{00000000-0005-0000-0000-000009040000}"/>
    <cellStyle name="แย่ 2 7" xfId="1028" xr:uid="{00000000-0005-0000-0000-00000A040000}"/>
    <cellStyle name="แย่ 2 8" xfId="1029" xr:uid="{00000000-0005-0000-0000-00000B040000}"/>
    <cellStyle name="แย่ 2 9" xfId="1030" xr:uid="{00000000-0005-0000-0000-00000C040000}"/>
    <cellStyle name="แย่ 3" xfId="1031" xr:uid="{00000000-0005-0000-0000-00000D040000}"/>
    <cellStyle name="แย่ 4" xfId="1032" xr:uid="{00000000-0005-0000-0000-00000E040000}"/>
    <cellStyle name="แย่ 5" xfId="1033" xr:uid="{00000000-0005-0000-0000-00000F040000}"/>
    <cellStyle name="แย่ 6" xfId="1034" xr:uid="{00000000-0005-0000-0000-000010040000}"/>
    <cellStyle name="แย่ 7" xfId="1035" xr:uid="{00000000-0005-0000-0000-000011040000}"/>
    <cellStyle name="แย่ 8" xfId="1036" xr:uid="{00000000-0005-0000-0000-000012040000}"/>
    <cellStyle name="แย่ 9" xfId="1037" xr:uid="{00000000-0005-0000-0000-000013040000}"/>
    <cellStyle name="ส่วนที่ถูกเน้น1 10" xfId="1038" xr:uid="{00000000-0005-0000-0000-000014040000}"/>
    <cellStyle name="ส่วนที่ถูกเน้น1 11" xfId="1039" xr:uid="{00000000-0005-0000-0000-000015040000}"/>
    <cellStyle name="ส่วนที่ถูกเน้น1 12" xfId="1040" xr:uid="{00000000-0005-0000-0000-000016040000}"/>
    <cellStyle name="ส่วนที่ถูกเน้น1 13" xfId="1041" xr:uid="{00000000-0005-0000-0000-000017040000}"/>
    <cellStyle name="ส่วนที่ถูกเน้น1 2" xfId="1042" xr:uid="{00000000-0005-0000-0000-000018040000}"/>
    <cellStyle name="ส่วนที่ถูกเน้น1 2 10" xfId="1043" xr:uid="{00000000-0005-0000-0000-000019040000}"/>
    <cellStyle name="ส่วนที่ถูกเน้น1 2 11" xfId="1044" xr:uid="{00000000-0005-0000-0000-00001A040000}"/>
    <cellStyle name="ส่วนที่ถูกเน้น1 2 12" xfId="1045" xr:uid="{00000000-0005-0000-0000-00001B040000}"/>
    <cellStyle name="ส่วนที่ถูกเน้น1 2 13" xfId="1046" xr:uid="{00000000-0005-0000-0000-00001C040000}"/>
    <cellStyle name="ส่วนที่ถูกเน้น1 2 2" xfId="1047" xr:uid="{00000000-0005-0000-0000-00001D040000}"/>
    <cellStyle name="ส่วนที่ถูกเน้น1 2 3" xfId="1048" xr:uid="{00000000-0005-0000-0000-00001E040000}"/>
    <cellStyle name="ส่วนที่ถูกเน้น1 2 4" xfId="1049" xr:uid="{00000000-0005-0000-0000-00001F040000}"/>
    <cellStyle name="ส่วนที่ถูกเน้น1 2 5" xfId="1050" xr:uid="{00000000-0005-0000-0000-000020040000}"/>
    <cellStyle name="ส่วนที่ถูกเน้น1 2 6" xfId="1051" xr:uid="{00000000-0005-0000-0000-000021040000}"/>
    <cellStyle name="ส่วนที่ถูกเน้น1 2 7" xfId="1052" xr:uid="{00000000-0005-0000-0000-000022040000}"/>
    <cellStyle name="ส่วนที่ถูกเน้น1 2 8" xfId="1053" xr:uid="{00000000-0005-0000-0000-000023040000}"/>
    <cellStyle name="ส่วนที่ถูกเน้น1 2 9" xfId="1054" xr:uid="{00000000-0005-0000-0000-000024040000}"/>
    <cellStyle name="ส่วนที่ถูกเน้น1 3" xfId="1055" xr:uid="{00000000-0005-0000-0000-000025040000}"/>
    <cellStyle name="ส่วนที่ถูกเน้น1 4" xfId="1056" xr:uid="{00000000-0005-0000-0000-000026040000}"/>
    <cellStyle name="ส่วนที่ถูกเน้น1 5" xfId="1057" xr:uid="{00000000-0005-0000-0000-000027040000}"/>
    <cellStyle name="ส่วนที่ถูกเน้น1 6" xfId="1058" xr:uid="{00000000-0005-0000-0000-000028040000}"/>
    <cellStyle name="ส่วนที่ถูกเน้น1 7" xfId="1059" xr:uid="{00000000-0005-0000-0000-000029040000}"/>
    <cellStyle name="ส่วนที่ถูกเน้น1 8" xfId="1060" xr:uid="{00000000-0005-0000-0000-00002A040000}"/>
    <cellStyle name="ส่วนที่ถูกเน้น1 9" xfId="1061" xr:uid="{00000000-0005-0000-0000-00002B040000}"/>
    <cellStyle name="ส่วนที่ถูกเน้น2 10" xfId="1062" xr:uid="{00000000-0005-0000-0000-00002C040000}"/>
    <cellStyle name="ส่วนที่ถูกเน้น2 11" xfId="1063" xr:uid="{00000000-0005-0000-0000-00002D040000}"/>
    <cellStyle name="ส่วนที่ถูกเน้น2 12" xfId="1064" xr:uid="{00000000-0005-0000-0000-00002E040000}"/>
    <cellStyle name="ส่วนที่ถูกเน้น2 13" xfId="1065" xr:uid="{00000000-0005-0000-0000-00002F040000}"/>
    <cellStyle name="ส่วนที่ถูกเน้น2 2" xfId="1066" xr:uid="{00000000-0005-0000-0000-000030040000}"/>
    <cellStyle name="ส่วนที่ถูกเน้น2 2 10" xfId="1067" xr:uid="{00000000-0005-0000-0000-000031040000}"/>
    <cellStyle name="ส่วนที่ถูกเน้น2 2 11" xfId="1068" xr:uid="{00000000-0005-0000-0000-000032040000}"/>
    <cellStyle name="ส่วนที่ถูกเน้น2 2 12" xfId="1069" xr:uid="{00000000-0005-0000-0000-000033040000}"/>
    <cellStyle name="ส่วนที่ถูกเน้น2 2 13" xfId="1070" xr:uid="{00000000-0005-0000-0000-000034040000}"/>
    <cellStyle name="ส่วนที่ถูกเน้น2 2 2" xfId="1071" xr:uid="{00000000-0005-0000-0000-000035040000}"/>
    <cellStyle name="ส่วนที่ถูกเน้น2 2 3" xfId="1072" xr:uid="{00000000-0005-0000-0000-000036040000}"/>
    <cellStyle name="ส่วนที่ถูกเน้น2 2 4" xfId="1073" xr:uid="{00000000-0005-0000-0000-000037040000}"/>
    <cellStyle name="ส่วนที่ถูกเน้น2 2 5" xfId="1074" xr:uid="{00000000-0005-0000-0000-000038040000}"/>
    <cellStyle name="ส่วนที่ถูกเน้น2 2 6" xfId="1075" xr:uid="{00000000-0005-0000-0000-000039040000}"/>
    <cellStyle name="ส่วนที่ถูกเน้น2 2 7" xfId="1076" xr:uid="{00000000-0005-0000-0000-00003A040000}"/>
    <cellStyle name="ส่วนที่ถูกเน้น2 2 8" xfId="1077" xr:uid="{00000000-0005-0000-0000-00003B040000}"/>
    <cellStyle name="ส่วนที่ถูกเน้น2 2 9" xfId="1078" xr:uid="{00000000-0005-0000-0000-00003C040000}"/>
    <cellStyle name="ส่วนที่ถูกเน้น2 3" xfId="1079" xr:uid="{00000000-0005-0000-0000-00003D040000}"/>
    <cellStyle name="ส่วนที่ถูกเน้น2 4" xfId="1080" xr:uid="{00000000-0005-0000-0000-00003E040000}"/>
    <cellStyle name="ส่วนที่ถูกเน้น2 5" xfId="1081" xr:uid="{00000000-0005-0000-0000-00003F040000}"/>
    <cellStyle name="ส่วนที่ถูกเน้น2 6" xfId="1082" xr:uid="{00000000-0005-0000-0000-000040040000}"/>
    <cellStyle name="ส่วนที่ถูกเน้น2 7" xfId="1083" xr:uid="{00000000-0005-0000-0000-000041040000}"/>
    <cellStyle name="ส่วนที่ถูกเน้น2 8" xfId="1084" xr:uid="{00000000-0005-0000-0000-000042040000}"/>
    <cellStyle name="ส่วนที่ถูกเน้น2 9" xfId="1085" xr:uid="{00000000-0005-0000-0000-000043040000}"/>
    <cellStyle name="ส่วนที่ถูกเน้น3 10" xfId="1086" xr:uid="{00000000-0005-0000-0000-000044040000}"/>
    <cellStyle name="ส่วนที่ถูกเน้น3 11" xfId="1087" xr:uid="{00000000-0005-0000-0000-000045040000}"/>
    <cellStyle name="ส่วนที่ถูกเน้น3 12" xfId="1088" xr:uid="{00000000-0005-0000-0000-000046040000}"/>
    <cellStyle name="ส่วนที่ถูกเน้น3 13" xfId="1089" xr:uid="{00000000-0005-0000-0000-000047040000}"/>
    <cellStyle name="ส่วนที่ถูกเน้น3 2" xfId="1090" xr:uid="{00000000-0005-0000-0000-000048040000}"/>
    <cellStyle name="ส่วนที่ถูกเน้น3 2 10" xfId="1091" xr:uid="{00000000-0005-0000-0000-000049040000}"/>
    <cellStyle name="ส่วนที่ถูกเน้น3 2 11" xfId="1092" xr:uid="{00000000-0005-0000-0000-00004A040000}"/>
    <cellStyle name="ส่วนที่ถูกเน้น3 2 12" xfId="1093" xr:uid="{00000000-0005-0000-0000-00004B040000}"/>
    <cellStyle name="ส่วนที่ถูกเน้น3 2 13" xfId="1094" xr:uid="{00000000-0005-0000-0000-00004C040000}"/>
    <cellStyle name="ส่วนที่ถูกเน้น3 2 2" xfId="1095" xr:uid="{00000000-0005-0000-0000-00004D040000}"/>
    <cellStyle name="ส่วนที่ถูกเน้น3 2 3" xfId="1096" xr:uid="{00000000-0005-0000-0000-00004E040000}"/>
    <cellStyle name="ส่วนที่ถูกเน้น3 2 4" xfId="1097" xr:uid="{00000000-0005-0000-0000-00004F040000}"/>
    <cellStyle name="ส่วนที่ถูกเน้น3 2 5" xfId="1098" xr:uid="{00000000-0005-0000-0000-000050040000}"/>
    <cellStyle name="ส่วนที่ถูกเน้น3 2 6" xfId="1099" xr:uid="{00000000-0005-0000-0000-000051040000}"/>
    <cellStyle name="ส่วนที่ถูกเน้น3 2 7" xfId="1100" xr:uid="{00000000-0005-0000-0000-000052040000}"/>
    <cellStyle name="ส่วนที่ถูกเน้น3 2 8" xfId="1101" xr:uid="{00000000-0005-0000-0000-000053040000}"/>
    <cellStyle name="ส่วนที่ถูกเน้น3 2 9" xfId="1102" xr:uid="{00000000-0005-0000-0000-000054040000}"/>
    <cellStyle name="ส่วนที่ถูกเน้น3 3" xfId="1103" xr:uid="{00000000-0005-0000-0000-000055040000}"/>
    <cellStyle name="ส่วนที่ถูกเน้น3 4" xfId="1104" xr:uid="{00000000-0005-0000-0000-000056040000}"/>
    <cellStyle name="ส่วนที่ถูกเน้น3 5" xfId="1105" xr:uid="{00000000-0005-0000-0000-000057040000}"/>
    <cellStyle name="ส่วนที่ถูกเน้น3 6" xfId="1106" xr:uid="{00000000-0005-0000-0000-000058040000}"/>
    <cellStyle name="ส่วนที่ถูกเน้น3 7" xfId="1107" xr:uid="{00000000-0005-0000-0000-000059040000}"/>
    <cellStyle name="ส่วนที่ถูกเน้น3 8" xfId="1108" xr:uid="{00000000-0005-0000-0000-00005A040000}"/>
    <cellStyle name="ส่วนที่ถูกเน้น3 9" xfId="1109" xr:uid="{00000000-0005-0000-0000-00005B040000}"/>
    <cellStyle name="ส่วนที่ถูกเน้น4 10" xfId="1110" xr:uid="{00000000-0005-0000-0000-00005C040000}"/>
    <cellStyle name="ส่วนที่ถูกเน้น4 11" xfId="1111" xr:uid="{00000000-0005-0000-0000-00005D040000}"/>
    <cellStyle name="ส่วนที่ถูกเน้น4 12" xfId="1112" xr:uid="{00000000-0005-0000-0000-00005E040000}"/>
    <cellStyle name="ส่วนที่ถูกเน้น4 13" xfId="1113" xr:uid="{00000000-0005-0000-0000-00005F040000}"/>
    <cellStyle name="ส่วนที่ถูกเน้น4 2" xfId="1114" xr:uid="{00000000-0005-0000-0000-000060040000}"/>
    <cellStyle name="ส่วนที่ถูกเน้น4 2 10" xfId="1115" xr:uid="{00000000-0005-0000-0000-000061040000}"/>
    <cellStyle name="ส่วนที่ถูกเน้น4 2 11" xfId="1116" xr:uid="{00000000-0005-0000-0000-000062040000}"/>
    <cellStyle name="ส่วนที่ถูกเน้น4 2 12" xfId="1117" xr:uid="{00000000-0005-0000-0000-000063040000}"/>
    <cellStyle name="ส่วนที่ถูกเน้น4 2 13" xfId="1118" xr:uid="{00000000-0005-0000-0000-000064040000}"/>
    <cellStyle name="ส่วนที่ถูกเน้น4 2 2" xfId="1119" xr:uid="{00000000-0005-0000-0000-000065040000}"/>
    <cellStyle name="ส่วนที่ถูกเน้น4 2 3" xfId="1120" xr:uid="{00000000-0005-0000-0000-000066040000}"/>
    <cellStyle name="ส่วนที่ถูกเน้น4 2 4" xfId="1121" xr:uid="{00000000-0005-0000-0000-000067040000}"/>
    <cellStyle name="ส่วนที่ถูกเน้น4 2 5" xfId="1122" xr:uid="{00000000-0005-0000-0000-000068040000}"/>
    <cellStyle name="ส่วนที่ถูกเน้น4 2 6" xfId="1123" xr:uid="{00000000-0005-0000-0000-000069040000}"/>
    <cellStyle name="ส่วนที่ถูกเน้น4 2 7" xfId="1124" xr:uid="{00000000-0005-0000-0000-00006A040000}"/>
    <cellStyle name="ส่วนที่ถูกเน้น4 2 8" xfId="1125" xr:uid="{00000000-0005-0000-0000-00006B040000}"/>
    <cellStyle name="ส่วนที่ถูกเน้น4 2 9" xfId="1126" xr:uid="{00000000-0005-0000-0000-00006C040000}"/>
    <cellStyle name="ส่วนที่ถูกเน้น4 3" xfId="1127" xr:uid="{00000000-0005-0000-0000-00006D040000}"/>
    <cellStyle name="ส่วนที่ถูกเน้น4 4" xfId="1128" xr:uid="{00000000-0005-0000-0000-00006E040000}"/>
    <cellStyle name="ส่วนที่ถูกเน้น4 5" xfId="1129" xr:uid="{00000000-0005-0000-0000-00006F040000}"/>
    <cellStyle name="ส่วนที่ถูกเน้น4 6" xfId="1130" xr:uid="{00000000-0005-0000-0000-000070040000}"/>
    <cellStyle name="ส่วนที่ถูกเน้น4 7" xfId="1131" xr:uid="{00000000-0005-0000-0000-000071040000}"/>
    <cellStyle name="ส่วนที่ถูกเน้น4 8" xfId="1132" xr:uid="{00000000-0005-0000-0000-000072040000}"/>
    <cellStyle name="ส่วนที่ถูกเน้น4 9" xfId="1133" xr:uid="{00000000-0005-0000-0000-000073040000}"/>
    <cellStyle name="ส่วนที่ถูกเน้น5 10" xfId="1134" xr:uid="{00000000-0005-0000-0000-000074040000}"/>
    <cellStyle name="ส่วนที่ถูกเน้น5 11" xfId="1135" xr:uid="{00000000-0005-0000-0000-000075040000}"/>
    <cellStyle name="ส่วนที่ถูกเน้น5 12" xfId="1136" xr:uid="{00000000-0005-0000-0000-000076040000}"/>
    <cellStyle name="ส่วนที่ถูกเน้น5 13" xfId="1137" xr:uid="{00000000-0005-0000-0000-000077040000}"/>
    <cellStyle name="ส่วนที่ถูกเน้น5 2" xfId="1138" xr:uid="{00000000-0005-0000-0000-000078040000}"/>
    <cellStyle name="ส่วนที่ถูกเน้น5 2 10" xfId="1139" xr:uid="{00000000-0005-0000-0000-000079040000}"/>
    <cellStyle name="ส่วนที่ถูกเน้น5 2 11" xfId="1140" xr:uid="{00000000-0005-0000-0000-00007A040000}"/>
    <cellStyle name="ส่วนที่ถูกเน้น5 2 12" xfId="1141" xr:uid="{00000000-0005-0000-0000-00007B040000}"/>
    <cellStyle name="ส่วนที่ถูกเน้น5 2 13" xfId="1142" xr:uid="{00000000-0005-0000-0000-00007C040000}"/>
    <cellStyle name="ส่วนที่ถูกเน้น5 2 2" xfId="1143" xr:uid="{00000000-0005-0000-0000-00007D040000}"/>
    <cellStyle name="ส่วนที่ถูกเน้น5 2 3" xfId="1144" xr:uid="{00000000-0005-0000-0000-00007E040000}"/>
    <cellStyle name="ส่วนที่ถูกเน้น5 2 4" xfId="1145" xr:uid="{00000000-0005-0000-0000-00007F040000}"/>
    <cellStyle name="ส่วนที่ถูกเน้น5 2 5" xfId="1146" xr:uid="{00000000-0005-0000-0000-000080040000}"/>
    <cellStyle name="ส่วนที่ถูกเน้น5 2 6" xfId="1147" xr:uid="{00000000-0005-0000-0000-000081040000}"/>
    <cellStyle name="ส่วนที่ถูกเน้น5 2 7" xfId="1148" xr:uid="{00000000-0005-0000-0000-000082040000}"/>
    <cellStyle name="ส่วนที่ถูกเน้น5 2 8" xfId="1149" xr:uid="{00000000-0005-0000-0000-000083040000}"/>
    <cellStyle name="ส่วนที่ถูกเน้น5 2 9" xfId="1150" xr:uid="{00000000-0005-0000-0000-000084040000}"/>
    <cellStyle name="ส่วนที่ถูกเน้น5 3" xfId="1151" xr:uid="{00000000-0005-0000-0000-000085040000}"/>
    <cellStyle name="ส่วนที่ถูกเน้น5 4" xfId="1152" xr:uid="{00000000-0005-0000-0000-000086040000}"/>
    <cellStyle name="ส่วนที่ถูกเน้น5 5" xfId="1153" xr:uid="{00000000-0005-0000-0000-000087040000}"/>
    <cellStyle name="ส่วนที่ถูกเน้น5 6" xfId="1154" xr:uid="{00000000-0005-0000-0000-000088040000}"/>
    <cellStyle name="ส่วนที่ถูกเน้น5 7" xfId="1155" xr:uid="{00000000-0005-0000-0000-000089040000}"/>
    <cellStyle name="ส่วนที่ถูกเน้น5 8" xfId="1156" xr:uid="{00000000-0005-0000-0000-00008A040000}"/>
    <cellStyle name="ส่วนที่ถูกเน้น5 9" xfId="1157" xr:uid="{00000000-0005-0000-0000-00008B040000}"/>
    <cellStyle name="ส่วนที่ถูกเน้น6 10" xfId="1158" xr:uid="{00000000-0005-0000-0000-00008C040000}"/>
    <cellStyle name="ส่วนที่ถูกเน้น6 11" xfId="1159" xr:uid="{00000000-0005-0000-0000-00008D040000}"/>
    <cellStyle name="ส่วนที่ถูกเน้น6 12" xfId="1160" xr:uid="{00000000-0005-0000-0000-00008E040000}"/>
    <cellStyle name="ส่วนที่ถูกเน้น6 13" xfId="1161" xr:uid="{00000000-0005-0000-0000-00008F040000}"/>
    <cellStyle name="ส่วนที่ถูกเน้น6 2" xfId="1162" xr:uid="{00000000-0005-0000-0000-000090040000}"/>
    <cellStyle name="ส่วนที่ถูกเน้น6 2 10" xfId="1163" xr:uid="{00000000-0005-0000-0000-000091040000}"/>
    <cellStyle name="ส่วนที่ถูกเน้น6 2 11" xfId="1164" xr:uid="{00000000-0005-0000-0000-000092040000}"/>
    <cellStyle name="ส่วนที่ถูกเน้น6 2 12" xfId="1165" xr:uid="{00000000-0005-0000-0000-000093040000}"/>
    <cellStyle name="ส่วนที่ถูกเน้น6 2 13" xfId="1166" xr:uid="{00000000-0005-0000-0000-000094040000}"/>
    <cellStyle name="ส่วนที่ถูกเน้น6 2 2" xfId="1167" xr:uid="{00000000-0005-0000-0000-000095040000}"/>
    <cellStyle name="ส่วนที่ถูกเน้น6 2 3" xfId="1168" xr:uid="{00000000-0005-0000-0000-000096040000}"/>
    <cellStyle name="ส่วนที่ถูกเน้น6 2 4" xfId="1169" xr:uid="{00000000-0005-0000-0000-000097040000}"/>
    <cellStyle name="ส่วนที่ถูกเน้น6 2 5" xfId="1170" xr:uid="{00000000-0005-0000-0000-000098040000}"/>
    <cellStyle name="ส่วนที่ถูกเน้น6 2 6" xfId="1171" xr:uid="{00000000-0005-0000-0000-000099040000}"/>
    <cellStyle name="ส่วนที่ถูกเน้น6 2 7" xfId="1172" xr:uid="{00000000-0005-0000-0000-00009A040000}"/>
    <cellStyle name="ส่วนที่ถูกเน้น6 2 8" xfId="1173" xr:uid="{00000000-0005-0000-0000-00009B040000}"/>
    <cellStyle name="ส่วนที่ถูกเน้น6 2 9" xfId="1174" xr:uid="{00000000-0005-0000-0000-00009C040000}"/>
    <cellStyle name="ส่วนที่ถูกเน้น6 3" xfId="1175" xr:uid="{00000000-0005-0000-0000-00009D040000}"/>
    <cellStyle name="ส่วนที่ถูกเน้น6 4" xfId="1176" xr:uid="{00000000-0005-0000-0000-00009E040000}"/>
    <cellStyle name="ส่วนที่ถูกเน้น6 5" xfId="1177" xr:uid="{00000000-0005-0000-0000-00009F040000}"/>
    <cellStyle name="ส่วนที่ถูกเน้น6 6" xfId="1178" xr:uid="{00000000-0005-0000-0000-0000A0040000}"/>
    <cellStyle name="ส่วนที่ถูกเน้น6 7" xfId="1179" xr:uid="{00000000-0005-0000-0000-0000A1040000}"/>
    <cellStyle name="ส่วนที่ถูกเน้น6 8" xfId="1180" xr:uid="{00000000-0005-0000-0000-0000A2040000}"/>
    <cellStyle name="ส่วนที่ถูกเน้น6 9" xfId="1181" xr:uid="{00000000-0005-0000-0000-0000A3040000}"/>
    <cellStyle name="แสดงผล 10" xfId="1182" xr:uid="{00000000-0005-0000-0000-0000A4040000}"/>
    <cellStyle name="แสดงผล 11" xfId="1183" xr:uid="{00000000-0005-0000-0000-0000A5040000}"/>
    <cellStyle name="แสดงผล 12" xfId="1184" xr:uid="{00000000-0005-0000-0000-0000A6040000}"/>
    <cellStyle name="แสดงผล 13" xfId="1185" xr:uid="{00000000-0005-0000-0000-0000A7040000}"/>
    <cellStyle name="แสดงผล 2" xfId="1186" xr:uid="{00000000-0005-0000-0000-0000A8040000}"/>
    <cellStyle name="แสดงผล 2 10" xfId="1187" xr:uid="{00000000-0005-0000-0000-0000A9040000}"/>
    <cellStyle name="แสดงผล 2 11" xfId="1188" xr:uid="{00000000-0005-0000-0000-0000AA040000}"/>
    <cellStyle name="แสดงผล 2 12" xfId="1189" xr:uid="{00000000-0005-0000-0000-0000AB040000}"/>
    <cellStyle name="แสดงผล 2 13" xfId="1190" xr:uid="{00000000-0005-0000-0000-0000AC040000}"/>
    <cellStyle name="แสดงผล 2 2" xfId="1191" xr:uid="{00000000-0005-0000-0000-0000AD040000}"/>
    <cellStyle name="แสดงผล 2 3" xfId="1192" xr:uid="{00000000-0005-0000-0000-0000AE040000}"/>
    <cellStyle name="แสดงผล 2 4" xfId="1193" xr:uid="{00000000-0005-0000-0000-0000AF040000}"/>
    <cellStyle name="แสดงผล 2 5" xfId="1194" xr:uid="{00000000-0005-0000-0000-0000B0040000}"/>
    <cellStyle name="แสดงผล 2 6" xfId="1195" xr:uid="{00000000-0005-0000-0000-0000B1040000}"/>
    <cellStyle name="แสดงผล 2 7" xfId="1196" xr:uid="{00000000-0005-0000-0000-0000B2040000}"/>
    <cellStyle name="แสดงผล 2 8" xfId="1197" xr:uid="{00000000-0005-0000-0000-0000B3040000}"/>
    <cellStyle name="แสดงผล 2 9" xfId="1198" xr:uid="{00000000-0005-0000-0000-0000B4040000}"/>
    <cellStyle name="แสดงผล 3" xfId="1199" xr:uid="{00000000-0005-0000-0000-0000B5040000}"/>
    <cellStyle name="แสดงผล 4" xfId="1200" xr:uid="{00000000-0005-0000-0000-0000B6040000}"/>
    <cellStyle name="แสดงผล 5" xfId="1201" xr:uid="{00000000-0005-0000-0000-0000B7040000}"/>
    <cellStyle name="แสดงผล 6" xfId="1202" xr:uid="{00000000-0005-0000-0000-0000B8040000}"/>
    <cellStyle name="แสดงผล 7" xfId="1203" xr:uid="{00000000-0005-0000-0000-0000B9040000}"/>
    <cellStyle name="แสดงผล 8" xfId="1204" xr:uid="{00000000-0005-0000-0000-0000BA040000}"/>
    <cellStyle name="แสดงผล 9" xfId="1205" xr:uid="{00000000-0005-0000-0000-0000BB040000}"/>
    <cellStyle name="หมายเหตุ 10" xfId="1206" xr:uid="{00000000-0005-0000-0000-0000BC040000}"/>
    <cellStyle name="หมายเหตุ 11" xfId="1207" xr:uid="{00000000-0005-0000-0000-0000BD040000}"/>
    <cellStyle name="หมายเหตุ 12" xfId="1208" xr:uid="{00000000-0005-0000-0000-0000BE040000}"/>
    <cellStyle name="หมายเหตุ 13" xfId="1209" xr:uid="{00000000-0005-0000-0000-0000BF040000}"/>
    <cellStyle name="หมายเหตุ 2" xfId="1210" xr:uid="{00000000-0005-0000-0000-0000C0040000}"/>
    <cellStyle name="หมายเหตุ 2 10" xfId="1211" xr:uid="{00000000-0005-0000-0000-0000C1040000}"/>
    <cellStyle name="หมายเหตุ 2 11" xfId="1212" xr:uid="{00000000-0005-0000-0000-0000C2040000}"/>
    <cellStyle name="หมายเหตุ 2 12" xfId="1213" xr:uid="{00000000-0005-0000-0000-0000C3040000}"/>
    <cellStyle name="หมายเหตุ 2 13" xfId="1214" xr:uid="{00000000-0005-0000-0000-0000C4040000}"/>
    <cellStyle name="หมายเหตุ 2 2" xfId="1215" xr:uid="{00000000-0005-0000-0000-0000C5040000}"/>
    <cellStyle name="หมายเหตุ 2 3" xfId="1216" xr:uid="{00000000-0005-0000-0000-0000C6040000}"/>
    <cellStyle name="หมายเหตุ 2 4" xfId="1217" xr:uid="{00000000-0005-0000-0000-0000C7040000}"/>
    <cellStyle name="หมายเหตุ 2 5" xfId="1218" xr:uid="{00000000-0005-0000-0000-0000C8040000}"/>
    <cellStyle name="หมายเหตุ 2 6" xfId="1219" xr:uid="{00000000-0005-0000-0000-0000C9040000}"/>
    <cellStyle name="หมายเหตุ 2 7" xfId="1220" xr:uid="{00000000-0005-0000-0000-0000CA040000}"/>
    <cellStyle name="หมายเหตุ 2 8" xfId="1221" xr:uid="{00000000-0005-0000-0000-0000CB040000}"/>
    <cellStyle name="หมายเหตุ 2 9" xfId="1222" xr:uid="{00000000-0005-0000-0000-0000CC040000}"/>
    <cellStyle name="หมายเหตุ 3" xfId="1223" xr:uid="{00000000-0005-0000-0000-0000CD040000}"/>
    <cellStyle name="หมายเหตุ 4" xfId="1224" xr:uid="{00000000-0005-0000-0000-0000CE040000}"/>
    <cellStyle name="หมายเหตุ 5" xfId="1225" xr:uid="{00000000-0005-0000-0000-0000CF040000}"/>
    <cellStyle name="หมายเหตุ 6" xfId="1226" xr:uid="{00000000-0005-0000-0000-0000D0040000}"/>
    <cellStyle name="หมายเหตุ 7" xfId="1227" xr:uid="{00000000-0005-0000-0000-0000D1040000}"/>
    <cellStyle name="หมายเหตุ 8" xfId="1228" xr:uid="{00000000-0005-0000-0000-0000D2040000}"/>
    <cellStyle name="หมายเหตุ 9" xfId="1229" xr:uid="{00000000-0005-0000-0000-0000D3040000}"/>
    <cellStyle name="หัวเรื่อง 1 10" xfId="1230" xr:uid="{00000000-0005-0000-0000-0000D4040000}"/>
    <cellStyle name="หัวเรื่อง 1 11" xfId="1231" xr:uid="{00000000-0005-0000-0000-0000D5040000}"/>
    <cellStyle name="หัวเรื่อง 1 12" xfId="1232" xr:uid="{00000000-0005-0000-0000-0000D6040000}"/>
    <cellStyle name="หัวเรื่อง 1 13" xfId="1233" xr:uid="{00000000-0005-0000-0000-0000D7040000}"/>
    <cellStyle name="หัวเรื่อง 1 2" xfId="1234" xr:uid="{00000000-0005-0000-0000-0000D8040000}"/>
    <cellStyle name="หัวเรื่อง 1 2 10" xfId="1235" xr:uid="{00000000-0005-0000-0000-0000D9040000}"/>
    <cellStyle name="หัวเรื่อง 1 2 11" xfId="1236" xr:uid="{00000000-0005-0000-0000-0000DA040000}"/>
    <cellStyle name="หัวเรื่อง 1 2 12" xfId="1237" xr:uid="{00000000-0005-0000-0000-0000DB040000}"/>
    <cellStyle name="หัวเรื่อง 1 2 13" xfId="1238" xr:uid="{00000000-0005-0000-0000-0000DC040000}"/>
    <cellStyle name="หัวเรื่อง 1 2 2" xfId="1239" xr:uid="{00000000-0005-0000-0000-0000DD040000}"/>
    <cellStyle name="หัวเรื่อง 1 2 3" xfId="1240" xr:uid="{00000000-0005-0000-0000-0000DE040000}"/>
    <cellStyle name="หัวเรื่อง 1 2 4" xfId="1241" xr:uid="{00000000-0005-0000-0000-0000DF040000}"/>
    <cellStyle name="หัวเรื่อง 1 2 5" xfId="1242" xr:uid="{00000000-0005-0000-0000-0000E0040000}"/>
    <cellStyle name="หัวเรื่อง 1 2 6" xfId="1243" xr:uid="{00000000-0005-0000-0000-0000E1040000}"/>
    <cellStyle name="หัวเรื่อง 1 2 7" xfId="1244" xr:uid="{00000000-0005-0000-0000-0000E2040000}"/>
    <cellStyle name="หัวเรื่อง 1 2 8" xfId="1245" xr:uid="{00000000-0005-0000-0000-0000E3040000}"/>
    <cellStyle name="หัวเรื่อง 1 2 9" xfId="1246" xr:uid="{00000000-0005-0000-0000-0000E4040000}"/>
    <cellStyle name="หัวเรื่อง 1 3" xfId="1247" xr:uid="{00000000-0005-0000-0000-0000E5040000}"/>
    <cellStyle name="หัวเรื่อง 1 4" xfId="1248" xr:uid="{00000000-0005-0000-0000-0000E6040000}"/>
    <cellStyle name="หัวเรื่อง 1 5" xfId="1249" xr:uid="{00000000-0005-0000-0000-0000E7040000}"/>
    <cellStyle name="หัวเรื่อง 1 6" xfId="1250" xr:uid="{00000000-0005-0000-0000-0000E8040000}"/>
    <cellStyle name="หัวเรื่อง 1 7" xfId="1251" xr:uid="{00000000-0005-0000-0000-0000E9040000}"/>
    <cellStyle name="หัวเรื่อง 1 8" xfId="1252" xr:uid="{00000000-0005-0000-0000-0000EA040000}"/>
    <cellStyle name="หัวเรื่อง 1 9" xfId="1253" xr:uid="{00000000-0005-0000-0000-0000EB040000}"/>
    <cellStyle name="หัวเรื่อง 2 10" xfId="1254" xr:uid="{00000000-0005-0000-0000-0000EC040000}"/>
    <cellStyle name="หัวเรื่อง 2 11" xfId="1255" xr:uid="{00000000-0005-0000-0000-0000ED040000}"/>
    <cellStyle name="หัวเรื่อง 2 12" xfId="1256" xr:uid="{00000000-0005-0000-0000-0000EE040000}"/>
    <cellStyle name="หัวเรื่อง 2 13" xfId="1257" xr:uid="{00000000-0005-0000-0000-0000EF040000}"/>
    <cellStyle name="หัวเรื่อง 2 2" xfId="1258" xr:uid="{00000000-0005-0000-0000-0000F0040000}"/>
    <cellStyle name="หัวเรื่อง 2 2 10" xfId="1259" xr:uid="{00000000-0005-0000-0000-0000F1040000}"/>
    <cellStyle name="หัวเรื่อง 2 2 11" xfId="1260" xr:uid="{00000000-0005-0000-0000-0000F2040000}"/>
    <cellStyle name="หัวเรื่อง 2 2 12" xfId="1261" xr:uid="{00000000-0005-0000-0000-0000F3040000}"/>
    <cellStyle name="หัวเรื่อง 2 2 13" xfId="1262" xr:uid="{00000000-0005-0000-0000-0000F4040000}"/>
    <cellStyle name="หัวเรื่อง 2 2 2" xfId="1263" xr:uid="{00000000-0005-0000-0000-0000F5040000}"/>
    <cellStyle name="หัวเรื่อง 2 2 3" xfId="1264" xr:uid="{00000000-0005-0000-0000-0000F6040000}"/>
    <cellStyle name="หัวเรื่อง 2 2 4" xfId="1265" xr:uid="{00000000-0005-0000-0000-0000F7040000}"/>
    <cellStyle name="หัวเรื่อง 2 2 5" xfId="1266" xr:uid="{00000000-0005-0000-0000-0000F8040000}"/>
    <cellStyle name="หัวเรื่อง 2 2 6" xfId="1267" xr:uid="{00000000-0005-0000-0000-0000F9040000}"/>
    <cellStyle name="หัวเรื่อง 2 2 7" xfId="1268" xr:uid="{00000000-0005-0000-0000-0000FA040000}"/>
    <cellStyle name="หัวเรื่อง 2 2 8" xfId="1269" xr:uid="{00000000-0005-0000-0000-0000FB040000}"/>
    <cellStyle name="หัวเรื่อง 2 2 9" xfId="1270" xr:uid="{00000000-0005-0000-0000-0000FC040000}"/>
    <cellStyle name="หัวเรื่อง 2 3" xfId="1271" xr:uid="{00000000-0005-0000-0000-0000FD040000}"/>
    <cellStyle name="หัวเรื่อง 2 4" xfId="1272" xr:uid="{00000000-0005-0000-0000-0000FE040000}"/>
    <cellStyle name="หัวเรื่อง 2 5" xfId="1273" xr:uid="{00000000-0005-0000-0000-0000FF040000}"/>
    <cellStyle name="หัวเรื่อง 2 6" xfId="1274" xr:uid="{00000000-0005-0000-0000-000000050000}"/>
    <cellStyle name="หัวเรื่อง 2 7" xfId="1275" xr:uid="{00000000-0005-0000-0000-000001050000}"/>
    <cellStyle name="หัวเรื่อง 2 8" xfId="1276" xr:uid="{00000000-0005-0000-0000-000002050000}"/>
    <cellStyle name="หัวเรื่อง 2 9" xfId="1277" xr:uid="{00000000-0005-0000-0000-000003050000}"/>
    <cellStyle name="หัวเรื่อง 3 10" xfId="1278" xr:uid="{00000000-0005-0000-0000-000004050000}"/>
    <cellStyle name="หัวเรื่อง 3 11" xfId="1279" xr:uid="{00000000-0005-0000-0000-000005050000}"/>
    <cellStyle name="หัวเรื่อง 3 12" xfId="1280" xr:uid="{00000000-0005-0000-0000-000006050000}"/>
    <cellStyle name="หัวเรื่อง 3 13" xfId="1281" xr:uid="{00000000-0005-0000-0000-000007050000}"/>
    <cellStyle name="หัวเรื่อง 3 2" xfId="1282" xr:uid="{00000000-0005-0000-0000-000008050000}"/>
    <cellStyle name="หัวเรื่อง 3 2 10" xfId="1283" xr:uid="{00000000-0005-0000-0000-000009050000}"/>
    <cellStyle name="หัวเรื่อง 3 2 11" xfId="1284" xr:uid="{00000000-0005-0000-0000-00000A050000}"/>
    <cellStyle name="หัวเรื่อง 3 2 12" xfId="1285" xr:uid="{00000000-0005-0000-0000-00000B050000}"/>
    <cellStyle name="หัวเรื่อง 3 2 13" xfId="1286" xr:uid="{00000000-0005-0000-0000-00000C050000}"/>
    <cellStyle name="หัวเรื่อง 3 2 2" xfId="1287" xr:uid="{00000000-0005-0000-0000-00000D050000}"/>
    <cellStyle name="หัวเรื่อง 3 2 3" xfId="1288" xr:uid="{00000000-0005-0000-0000-00000E050000}"/>
    <cellStyle name="หัวเรื่อง 3 2 4" xfId="1289" xr:uid="{00000000-0005-0000-0000-00000F050000}"/>
    <cellStyle name="หัวเรื่อง 3 2 5" xfId="1290" xr:uid="{00000000-0005-0000-0000-000010050000}"/>
    <cellStyle name="หัวเรื่อง 3 2 6" xfId="1291" xr:uid="{00000000-0005-0000-0000-000011050000}"/>
    <cellStyle name="หัวเรื่อง 3 2 7" xfId="1292" xr:uid="{00000000-0005-0000-0000-000012050000}"/>
    <cellStyle name="หัวเรื่อง 3 2 8" xfId="1293" xr:uid="{00000000-0005-0000-0000-000013050000}"/>
    <cellStyle name="หัวเรื่อง 3 2 9" xfId="1294" xr:uid="{00000000-0005-0000-0000-000014050000}"/>
    <cellStyle name="หัวเรื่อง 3 3" xfId="1295" xr:uid="{00000000-0005-0000-0000-000015050000}"/>
    <cellStyle name="หัวเรื่อง 3 4" xfId="1296" xr:uid="{00000000-0005-0000-0000-000016050000}"/>
    <cellStyle name="หัวเรื่อง 3 5" xfId="1297" xr:uid="{00000000-0005-0000-0000-000017050000}"/>
    <cellStyle name="หัวเรื่อง 3 6" xfId="1298" xr:uid="{00000000-0005-0000-0000-000018050000}"/>
    <cellStyle name="หัวเรื่อง 3 7" xfId="1299" xr:uid="{00000000-0005-0000-0000-000019050000}"/>
    <cellStyle name="หัวเรื่อง 3 8" xfId="1300" xr:uid="{00000000-0005-0000-0000-00001A050000}"/>
    <cellStyle name="หัวเรื่อง 3 9" xfId="1301" xr:uid="{00000000-0005-0000-0000-00001B050000}"/>
    <cellStyle name="หัวเรื่อง 4 10" xfId="1302" xr:uid="{00000000-0005-0000-0000-00001C050000}"/>
    <cellStyle name="หัวเรื่อง 4 11" xfId="1303" xr:uid="{00000000-0005-0000-0000-00001D050000}"/>
    <cellStyle name="หัวเรื่อง 4 12" xfId="1304" xr:uid="{00000000-0005-0000-0000-00001E050000}"/>
    <cellStyle name="หัวเรื่อง 4 13" xfId="1305" xr:uid="{00000000-0005-0000-0000-00001F050000}"/>
    <cellStyle name="หัวเรื่อง 4 2" xfId="1306" xr:uid="{00000000-0005-0000-0000-000020050000}"/>
    <cellStyle name="หัวเรื่อง 4 2 10" xfId="1307" xr:uid="{00000000-0005-0000-0000-000021050000}"/>
    <cellStyle name="หัวเรื่อง 4 2 11" xfId="1308" xr:uid="{00000000-0005-0000-0000-000022050000}"/>
    <cellStyle name="หัวเรื่อง 4 2 12" xfId="1309" xr:uid="{00000000-0005-0000-0000-000023050000}"/>
    <cellStyle name="หัวเรื่อง 4 2 13" xfId="1310" xr:uid="{00000000-0005-0000-0000-000024050000}"/>
    <cellStyle name="หัวเรื่อง 4 2 2" xfId="1311" xr:uid="{00000000-0005-0000-0000-000025050000}"/>
    <cellStyle name="หัวเรื่อง 4 2 3" xfId="1312" xr:uid="{00000000-0005-0000-0000-000026050000}"/>
    <cellStyle name="หัวเรื่อง 4 2 4" xfId="1313" xr:uid="{00000000-0005-0000-0000-000027050000}"/>
    <cellStyle name="หัวเรื่อง 4 2 5" xfId="1314" xr:uid="{00000000-0005-0000-0000-000028050000}"/>
    <cellStyle name="หัวเรื่อง 4 2 6" xfId="1315" xr:uid="{00000000-0005-0000-0000-000029050000}"/>
    <cellStyle name="หัวเรื่อง 4 2 7" xfId="1316" xr:uid="{00000000-0005-0000-0000-00002A050000}"/>
    <cellStyle name="หัวเรื่อง 4 2 8" xfId="1317" xr:uid="{00000000-0005-0000-0000-00002B050000}"/>
    <cellStyle name="หัวเรื่อง 4 2 9" xfId="1318" xr:uid="{00000000-0005-0000-0000-00002C050000}"/>
    <cellStyle name="หัวเรื่อง 4 3" xfId="1319" xr:uid="{00000000-0005-0000-0000-00002D050000}"/>
    <cellStyle name="หัวเรื่อง 4 4" xfId="1320" xr:uid="{00000000-0005-0000-0000-00002E050000}"/>
    <cellStyle name="หัวเรื่อง 4 5" xfId="1321" xr:uid="{00000000-0005-0000-0000-00002F050000}"/>
    <cellStyle name="หัวเรื่อง 4 6" xfId="1322" xr:uid="{00000000-0005-0000-0000-000030050000}"/>
    <cellStyle name="หัวเรื่อง 4 7" xfId="1323" xr:uid="{00000000-0005-0000-0000-000031050000}"/>
    <cellStyle name="หัวเรื่อง 4 8" xfId="1324" xr:uid="{00000000-0005-0000-0000-000032050000}"/>
    <cellStyle name="หัวเรื่อง 4 9" xfId="1325" xr:uid="{00000000-0005-0000-0000-000033050000}"/>
  </cellStyles>
  <dxfs count="0"/>
  <tableStyles count="0" defaultTableStyle="TableStyleMedium9" defaultPivotStyle="PivotStyleLight16"/>
  <colors>
    <mruColors>
      <color rgb="FF0000FF"/>
      <color rgb="FFDF990D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23</xdr:row>
      <xdr:rowOff>180975</xdr:rowOff>
    </xdr:from>
    <xdr:to>
      <xdr:col>3</xdr:col>
      <xdr:colOff>885824</xdr:colOff>
      <xdr:row>28</xdr:row>
      <xdr:rowOff>219075</xdr:rowOff>
    </xdr:to>
    <xdr:sp macro="" textlink="">
      <xdr:nvSpPr>
        <xdr:cNvPr id="3" name="สี่เหลี่ยมมุมมน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09549" y="6981825"/>
          <a:ext cx="6981825" cy="156210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0</xdr:col>
      <xdr:colOff>200025</xdr:colOff>
      <xdr:row>32</xdr:row>
      <xdr:rowOff>123824</xdr:rowOff>
    </xdr:from>
    <xdr:to>
      <xdr:col>3</xdr:col>
      <xdr:colOff>847725</xdr:colOff>
      <xdr:row>38</xdr:row>
      <xdr:rowOff>171449</xdr:rowOff>
    </xdr:to>
    <xdr:sp macro="" textlink="">
      <xdr:nvSpPr>
        <xdr:cNvPr id="5" name="สี่เหลี่ยมมุมมน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200025" y="9363074"/>
          <a:ext cx="6953250" cy="1876425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F9380-BF20-403B-BEC9-8DD0F5C3CBE1}">
  <sheetPr>
    <tabColor rgb="FFFF0000"/>
  </sheetPr>
  <dimension ref="A1:M48"/>
  <sheetViews>
    <sheetView zoomScale="82" zoomScaleNormal="82" workbookViewId="0">
      <pane xSplit="2" ySplit="1" topLeftCell="C2" activePane="bottomRight" state="frozen"/>
      <selection pane="topRight" activeCell="D1" sqref="D1"/>
      <selection pane="bottomLeft" activeCell="A4" sqref="A4"/>
      <selection pane="bottomRight" activeCell="J26" sqref="J26"/>
    </sheetView>
  </sheetViews>
  <sheetFormatPr defaultRowHeight="24"/>
  <cols>
    <col min="1" max="1" width="3.140625" style="169" customWidth="1"/>
    <col min="2" max="2" width="27" style="169" customWidth="1"/>
    <col min="3" max="3" width="21.28515625" style="169" customWidth="1"/>
    <col min="4" max="4" width="30.42578125" style="169" customWidth="1"/>
    <col min="5" max="5" width="35.42578125" style="169" customWidth="1"/>
    <col min="6" max="6" width="24" style="169" customWidth="1"/>
    <col min="7" max="9" width="9.140625" style="169"/>
    <col min="10" max="10" width="13.7109375" style="169" customWidth="1"/>
    <col min="11" max="16384" width="9.140625" style="169"/>
  </cols>
  <sheetData>
    <row r="1" spans="1:11" ht="30.75">
      <c r="A1" s="273" t="s">
        <v>401</v>
      </c>
      <c r="B1" s="273"/>
      <c r="C1" s="273"/>
      <c r="D1" s="273"/>
      <c r="E1" s="273"/>
      <c r="F1" s="273"/>
      <c r="G1" s="251"/>
      <c r="H1" s="251"/>
      <c r="I1" s="251"/>
      <c r="J1" s="251"/>
      <c r="K1" s="251"/>
    </row>
    <row r="2" spans="1:11" s="170" customFormat="1">
      <c r="A2" s="170" t="s">
        <v>402</v>
      </c>
    </row>
    <row r="3" spans="1:11" s="170" customFormat="1">
      <c r="B3" s="170" t="s">
        <v>680</v>
      </c>
    </row>
    <row r="4" spans="1:11" s="170" customFormat="1">
      <c r="B4" s="170" t="s">
        <v>681</v>
      </c>
    </row>
    <row r="5" spans="1:11" s="170" customFormat="1">
      <c r="B5" s="170" t="s">
        <v>415</v>
      </c>
    </row>
    <row r="6" spans="1:11" s="170" customFormat="1">
      <c r="B6" s="170" t="s">
        <v>682</v>
      </c>
    </row>
    <row r="7" spans="1:11" s="170" customFormat="1">
      <c r="B7" s="170" t="s">
        <v>683</v>
      </c>
    </row>
    <row r="8" spans="1:11" s="170" customFormat="1">
      <c r="B8" s="171" t="s">
        <v>420</v>
      </c>
      <c r="D8" s="170" t="s">
        <v>417</v>
      </c>
      <c r="E8" s="170" t="s">
        <v>403</v>
      </c>
    </row>
    <row r="9" spans="1:11" s="170" customFormat="1">
      <c r="B9" s="170" t="s">
        <v>684</v>
      </c>
    </row>
    <row r="10" spans="1:11" s="170" customFormat="1">
      <c r="B10" s="170" t="s">
        <v>685</v>
      </c>
    </row>
    <row r="11" spans="1:11" s="170" customFormat="1">
      <c r="B11" s="171" t="s">
        <v>688</v>
      </c>
      <c r="D11" s="170" t="s">
        <v>418</v>
      </c>
      <c r="E11" s="170" t="s">
        <v>404</v>
      </c>
    </row>
    <row r="12" spans="1:11" s="170" customFormat="1">
      <c r="B12" s="170" t="s">
        <v>689</v>
      </c>
    </row>
    <row r="13" spans="1:11" s="214" customFormat="1">
      <c r="B13" s="214" t="s">
        <v>488</v>
      </c>
    </row>
    <row r="14" spans="1:11" s="214" customFormat="1">
      <c r="B14" s="214" t="s">
        <v>491</v>
      </c>
    </row>
    <row r="15" spans="1:11" s="214" customFormat="1">
      <c r="B15" s="214" t="s">
        <v>490</v>
      </c>
    </row>
    <row r="16" spans="1:11" s="214" customFormat="1">
      <c r="B16" s="214" t="s">
        <v>489</v>
      </c>
    </row>
    <row r="17" spans="1:11" s="214" customFormat="1">
      <c r="B17" s="214" t="s">
        <v>482</v>
      </c>
      <c r="E17" s="214" t="s">
        <v>483</v>
      </c>
    </row>
    <row r="18" spans="1:11" s="214" customFormat="1">
      <c r="B18" s="214" t="s">
        <v>686</v>
      </c>
    </row>
    <row r="19" spans="1:11" s="214" customFormat="1">
      <c r="B19" s="214" t="s">
        <v>687</v>
      </c>
    </row>
    <row r="20" spans="1:11" s="214" customFormat="1">
      <c r="B20" s="214" t="s">
        <v>484</v>
      </c>
      <c r="E20" s="214" t="s">
        <v>485</v>
      </c>
    </row>
    <row r="21" spans="1:11" s="214" customFormat="1">
      <c r="B21" s="214" t="s">
        <v>486</v>
      </c>
      <c r="E21" s="214" t="s">
        <v>487</v>
      </c>
    </row>
    <row r="22" spans="1:11" s="214" customFormat="1"/>
    <row r="23" spans="1:11" s="214" customFormat="1"/>
    <row r="24" spans="1:11" s="214" customFormat="1"/>
    <row r="25" spans="1:11" ht="30.75">
      <c r="A25" s="273" t="s">
        <v>401</v>
      </c>
      <c r="B25" s="273"/>
      <c r="C25" s="273"/>
      <c r="D25" s="273"/>
      <c r="E25" s="273"/>
      <c r="F25" s="273"/>
      <c r="G25" s="251"/>
      <c r="H25" s="251"/>
      <c r="I25" s="251"/>
      <c r="J25" s="251"/>
      <c r="K25" s="251"/>
    </row>
    <row r="26" spans="1:11" s="170" customFormat="1">
      <c r="A26" s="170" t="s">
        <v>690</v>
      </c>
    </row>
    <row r="27" spans="1:11" s="170" customFormat="1">
      <c r="B27" s="170" t="s">
        <v>691</v>
      </c>
    </row>
    <row r="28" spans="1:11" s="170" customFormat="1">
      <c r="B28" s="170" t="s">
        <v>406</v>
      </c>
      <c r="D28" s="170" t="s">
        <v>407</v>
      </c>
      <c r="E28" s="170" t="s">
        <v>422</v>
      </c>
    </row>
    <row r="29" spans="1:11" s="170" customFormat="1">
      <c r="B29" s="170" t="s">
        <v>408</v>
      </c>
      <c r="D29" s="170" t="s">
        <v>409</v>
      </c>
      <c r="E29" s="170" t="s">
        <v>421</v>
      </c>
    </row>
    <row r="30" spans="1:11" s="170" customFormat="1">
      <c r="A30" s="170" t="s">
        <v>419</v>
      </c>
    </row>
    <row r="31" spans="1:11" s="170" customFormat="1">
      <c r="B31" s="170" t="s">
        <v>692</v>
      </c>
    </row>
    <row r="32" spans="1:11" s="170" customFormat="1">
      <c r="B32" s="170" t="s">
        <v>693</v>
      </c>
    </row>
    <row r="33" spans="1:13" s="170" customFormat="1">
      <c r="B33" s="170" t="s">
        <v>416</v>
      </c>
    </row>
    <row r="34" spans="1:13" s="170" customFormat="1">
      <c r="B34" s="170" t="s">
        <v>694</v>
      </c>
    </row>
    <row r="35" spans="1:13" s="170" customFormat="1">
      <c r="B35" s="170" t="s">
        <v>410</v>
      </c>
    </row>
    <row r="36" spans="1:13" s="170" customFormat="1">
      <c r="A36" s="170" t="s">
        <v>695</v>
      </c>
    </row>
    <row r="37" spans="1:13" s="170" customFormat="1">
      <c r="B37" s="170" t="s">
        <v>411</v>
      </c>
      <c r="E37" s="170" t="s">
        <v>412</v>
      </c>
    </row>
    <row r="38" spans="1:13" s="170" customFormat="1">
      <c r="B38" s="170" t="s">
        <v>413</v>
      </c>
      <c r="E38" s="170" t="s">
        <v>405</v>
      </c>
    </row>
    <row r="39" spans="1:13" s="170" customFormat="1">
      <c r="A39" s="170" t="s">
        <v>414</v>
      </c>
    </row>
    <row r="40" spans="1:13" s="170" customFormat="1">
      <c r="B40" s="170" t="s">
        <v>703</v>
      </c>
    </row>
    <row r="41" spans="1:13" s="170" customFormat="1">
      <c r="B41" s="170" t="s">
        <v>704</v>
      </c>
    </row>
    <row r="42" spans="1:13" s="170" customFormat="1">
      <c r="B42" s="170" t="s">
        <v>697</v>
      </c>
    </row>
    <row r="43" spans="1:13" s="170" customFormat="1">
      <c r="B43" s="170" t="s">
        <v>696</v>
      </c>
    </row>
    <row r="44" spans="1:13" s="170" customFormat="1">
      <c r="B44" s="170" t="s">
        <v>698</v>
      </c>
    </row>
    <row r="45" spans="1:13" s="170" customFormat="1">
      <c r="B45" s="170" t="s">
        <v>699</v>
      </c>
    </row>
    <row r="46" spans="1:13" s="170" customFormat="1">
      <c r="B46" s="170" t="s">
        <v>700</v>
      </c>
    </row>
    <row r="47" spans="1:13" s="170" customFormat="1">
      <c r="B47" s="170" t="s">
        <v>701</v>
      </c>
    </row>
    <row r="48" spans="1:13">
      <c r="B48" s="170" t="s">
        <v>702</v>
      </c>
      <c r="M48" s="170"/>
    </row>
  </sheetData>
  <mergeCells count="2">
    <mergeCell ref="A1:F1"/>
    <mergeCell ref="A25:F25"/>
  </mergeCells>
  <phoneticPr fontId="85" type="noConversion"/>
  <pageMargins left="0.59055118110236227" right="0" top="0.27559055118110237" bottom="0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J44"/>
  <sheetViews>
    <sheetView workbookViewId="0">
      <pane xSplit="1" ySplit="2" topLeftCell="C34" activePane="bottomRight" state="frozen"/>
      <selection pane="topRight" activeCell="B1" sqref="B1"/>
      <selection pane="bottomLeft" activeCell="A3" sqref="A3"/>
      <selection pane="bottomRight" activeCell="G42" sqref="G42"/>
    </sheetView>
  </sheetViews>
  <sheetFormatPr defaultRowHeight="24"/>
  <cols>
    <col min="1" max="1" width="5.85546875" style="6" customWidth="1"/>
    <col min="2" max="2" width="44.5703125" style="6" customWidth="1"/>
    <col min="3" max="3" width="44.140625" style="6" customWidth="1"/>
    <col min="4" max="4" width="26" style="6" customWidth="1"/>
    <col min="5" max="5" width="5.85546875" style="6" customWidth="1"/>
    <col min="6" max="6" width="49.85546875" style="6" customWidth="1"/>
    <col min="7" max="7" width="52.28515625" customWidth="1"/>
    <col min="8" max="8" width="23.42578125" customWidth="1"/>
    <col min="11" max="16384" width="9.140625" style="6"/>
  </cols>
  <sheetData>
    <row r="1" spans="1:10" ht="27.75">
      <c r="A1" s="277" t="s">
        <v>481</v>
      </c>
      <c r="B1" s="278"/>
      <c r="C1" s="278"/>
      <c r="D1" s="151"/>
      <c r="E1" s="277" t="s">
        <v>481</v>
      </c>
      <c r="F1" s="278"/>
      <c r="G1" s="278"/>
      <c r="H1" s="162"/>
    </row>
    <row r="2" spans="1:10" ht="27.75">
      <c r="A2" s="279" t="s">
        <v>367</v>
      </c>
      <c r="B2" s="280"/>
      <c r="C2" s="280"/>
      <c r="D2" s="152"/>
      <c r="E2" s="281" t="s">
        <v>504</v>
      </c>
      <c r="F2" s="282"/>
      <c r="G2" s="282"/>
      <c r="H2" s="163"/>
    </row>
    <row r="3" spans="1:10">
      <c r="A3" s="24">
        <v>1</v>
      </c>
      <c r="B3" s="120" t="s">
        <v>475</v>
      </c>
      <c r="C3" s="120"/>
      <c r="D3" s="153"/>
      <c r="E3" s="24">
        <v>1</v>
      </c>
      <c r="F3" s="120" t="s">
        <v>475</v>
      </c>
      <c r="G3" s="150"/>
      <c r="H3" s="164"/>
      <c r="I3" s="150"/>
      <c r="J3" s="150"/>
    </row>
    <row r="4" spans="1:10">
      <c r="A4" s="24">
        <v>2</v>
      </c>
      <c r="B4" s="120" t="s">
        <v>365</v>
      </c>
      <c r="C4" s="120"/>
      <c r="D4" s="153"/>
      <c r="E4" s="24">
        <v>2</v>
      </c>
      <c r="F4" s="120" t="s">
        <v>365</v>
      </c>
      <c r="G4" s="150"/>
      <c r="H4" s="164"/>
      <c r="I4" s="150"/>
      <c r="J4" s="150"/>
    </row>
    <row r="5" spans="1:10">
      <c r="A5" s="24">
        <v>3</v>
      </c>
      <c r="B5" s="120" t="s">
        <v>397</v>
      </c>
      <c r="C5" s="120"/>
      <c r="D5" s="153"/>
      <c r="E5" s="24">
        <v>3</v>
      </c>
      <c r="F5" s="120" t="s">
        <v>479</v>
      </c>
      <c r="G5" s="150"/>
      <c r="H5" s="164"/>
      <c r="I5" s="150"/>
      <c r="J5" s="150"/>
    </row>
    <row r="6" spans="1:10">
      <c r="A6" s="24">
        <v>4</v>
      </c>
      <c r="B6" s="120" t="s">
        <v>398</v>
      </c>
      <c r="C6" s="120"/>
      <c r="D6" s="153"/>
      <c r="E6" s="24">
        <v>4</v>
      </c>
      <c r="F6" s="120" t="s">
        <v>480</v>
      </c>
      <c r="G6" s="150"/>
      <c r="H6" s="164"/>
      <c r="I6" s="150"/>
      <c r="J6" s="150"/>
    </row>
    <row r="7" spans="1:10">
      <c r="A7" s="24"/>
      <c r="B7" s="212" t="s">
        <v>357</v>
      </c>
      <c r="C7" s="212" t="s">
        <v>361</v>
      </c>
      <c r="D7" s="154"/>
      <c r="E7" s="24"/>
      <c r="F7" s="212" t="s">
        <v>357</v>
      </c>
      <c r="G7" s="212" t="s">
        <v>361</v>
      </c>
      <c r="H7" s="164"/>
      <c r="I7" s="150"/>
      <c r="J7" s="150"/>
    </row>
    <row r="8" spans="1:10">
      <c r="A8" s="24"/>
      <c r="B8" s="212" t="s">
        <v>358</v>
      </c>
      <c r="C8" s="212" t="s">
        <v>362</v>
      </c>
      <c r="D8" s="154"/>
      <c r="E8" s="24"/>
      <c r="F8" s="212" t="s">
        <v>358</v>
      </c>
      <c r="G8" s="212" t="s">
        <v>362</v>
      </c>
      <c r="H8" s="164"/>
      <c r="I8" s="150"/>
      <c r="J8" s="150"/>
    </row>
    <row r="9" spans="1:10">
      <c r="A9" s="24"/>
      <c r="B9" s="212" t="s">
        <v>359</v>
      </c>
      <c r="C9" s="212" t="s">
        <v>363</v>
      </c>
      <c r="D9" s="154"/>
      <c r="E9" s="24"/>
      <c r="F9" s="212" t="s">
        <v>359</v>
      </c>
      <c r="G9" s="212" t="s">
        <v>363</v>
      </c>
      <c r="H9" s="164"/>
      <c r="I9" s="150"/>
      <c r="J9" s="150"/>
    </row>
    <row r="10" spans="1:10">
      <c r="A10" s="24"/>
      <c r="B10" s="212" t="s">
        <v>360</v>
      </c>
      <c r="C10" s="212"/>
      <c r="D10" s="154"/>
      <c r="E10" s="24"/>
      <c r="F10" s="212" t="s">
        <v>360</v>
      </c>
      <c r="G10" s="150"/>
      <c r="H10" s="164"/>
      <c r="I10" s="150"/>
      <c r="J10" s="150"/>
    </row>
    <row r="11" spans="1:10">
      <c r="A11" s="24">
        <v>5</v>
      </c>
      <c r="B11" s="120" t="s">
        <v>39</v>
      </c>
      <c r="C11" s="120"/>
      <c r="D11" s="153"/>
      <c r="E11" s="24">
        <v>5</v>
      </c>
      <c r="F11" s="120" t="s">
        <v>39</v>
      </c>
      <c r="G11" s="150"/>
      <c r="H11" s="164"/>
      <c r="I11" s="150"/>
      <c r="J11" s="150"/>
    </row>
    <row r="12" spans="1:10">
      <c r="A12" s="24">
        <v>6</v>
      </c>
      <c r="B12" s="120" t="s">
        <v>106</v>
      </c>
      <c r="C12" s="120"/>
      <c r="D12" s="153"/>
      <c r="E12" s="24">
        <v>6</v>
      </c>
      <c r="F12" s="120" t="s">
        <v>106</v>
      </c>
      <c r="G12" s="150"/>
      <c r="H12" s="164"/>
      <c r="I12" s="150"/>
      <c r="J12" s="150"/>
    </row>
    <row r="13" spans="1:10">
      <c r="A13" s="24">
        <v>7</v>
      </c>
      <c r="B13" s="120" t="s">
        <v>262</v>
      </c>
      <c r="C13" s="120"/>
      <c r="D13" s="153"/>
      <c r="E13" s="24">
        <v>7</v>
      </c>
      <c r="F13" s="120" t="s">
        <v>262</v>
      </c>
      <c r="G13" s="150"/>
      <c r="H13" s="164"/>
      <c r="I13" s="150"/>
      <c r="J13" s="150"/>
    </row>
    <row r="14" spans="1:10">
      <c r="A14" s="24">
        <v>8</v>
      </c>
      <c r="B14" s="120" t="s">
        <v>263</v>
      </c>
      <c r="C14" s="120"/>
      <c r="D14" s="153"/>
      <c r="E14" s="24">
        <v>8</v>
      </c>
      <c r="F14" s="120" t="s">
        <v>263</v>
      </c>
      <c r="G14" s="150"/>
      <c r="H14" s="164"/>
      <c r="I14" s="150"/>
      <c r="J14" s="150"/>
    </row>
    <row r="15" spans="1:10">
      <c r="A15" s="24">
        <v>9</v>
      </c>
      <c r="B15" s="120" t="s">
        <v>265</v>
      </c>
      <c r="C15" s="120"/>
      <c r="D15" s="153"/>
      <c r="E15" s="24">
        <v>9</v>
      </c>
      <c r="F15" s="120" t="s">
        <v>265</v>
      </c>
      <c r="G15" s="150"/>
      <c r="H15" s="164"/>
      <c r="I15" s="150"/>
      <c r="J15" s="150"/>
    </row>
    <row r="16" spans="1:10" s="120" customFormat="1">
      <c r="A16" s="24">
        <v>10</v>
      </c>
      <c r="B16" s="120" t="s">
        <v>25</v>
      </c>
      <c r="D16" s="153"/>
      <c r="E16" s="24">
        <v>10</v>
      </c>
      <c r="F16" s="120" t="s">
        <v>25</v>
      </c>
      <c r="H16" s="153"/>
    </row>
    <row r="17" spans="1:10" s="120" customFormat="1">
      <c r="A17" s="24">
        <v>11</v>
      </c>
      <c r="B17" s="120" t="s">
        <v>24</v>
      </c>
      <c r="D17" s="153"/>
      <c r="E17" s="24">
        <v>11</v>
      </c>
      <c r="F17" s="120" t="s">
        <v>24</v>
      </c>
      <c r="H17" s="153"/>
    </row>
    <row r="18" spans="1:10" s="120" customFormat="1">
      <c r="A18" s="24">
        <v>12</v>
      </c>
      <c r="B18" s="120" t="s">
        <v>492</v>
      </c>
      <c r="D18" s="153"/>
      <c r="E18" s="24">
        <v>12</v>
      </c>
      <c r="F18" s="120" t="s">
        <v>492</v>
      </c>
      <c r="H18" s="153"/>
    </row>
    <row r="19" spans="1:10" s="120" customFormat="1">
      <c r="A19" s="24">
        <v>13</v>
      </c>
      <c r="B19" s="120" t="s">
        <v>364</v>
      </c>
      <c r="D19" s="153"/>
      <c r="E19" s="24">
        <v>13</v>
      </c>
      <c r="F19" s="120" t="s">
        <v>364</v>
      </c>
      <c r="H19" s="153"/>
    </row>
    <row r="20" spans="1:10" s="120" customFormat="1">
      <c r="A20" s="24">
        <v>14</v>
      </c>
      <c r="B20" s="120" t="s">
        <v>29</v>
      </c>
      <c r="D20" s="153"/>
      <c r="E20" s="24">
        <v>14</v>
      </c>
      <c r="F20" s="120" t="s">
        <v>29</v>
      </c>
      <c r="H20" s="153"/>
    </row>
    <row r="21" spans="1:10" s="120" customFormat="1">
      <c r="A21" s="24">
        <v>15</v>
      </c>
      <c r="B21" s="120" t="s">
        <v>30</v>
      </c>
      <c r="D21" s="153"/>
      <c r="E21" s="24">
        <v>15</v>
      </c>
      <c r="F21" s="120" t="s">
        <v>30</v>
      </c>
      <c r="H21" s="153"/>
    </row>
    <row r="22" spans="1:10">
      <c r="A22" s="24">
        <v>16</v>
      </c>
      <c r="B22" s="120" t="s">
        <v>28</v>
      </c>
      <c r="C22" s="120"/>
      <c r="D22" s="153"/>
      <c r="E22" s="24">
        <v>16</v>
      </c>
      <c r="F22" s="120" t="s">
        <v>28</v>
      </c>
      <c r="G22" s="120"/>
      <c r="H22" s="153"/>
      <c r="I22" s="120"/>
      <c r="J22" s="150"/>
    </row>
    <row r="23" spans="1:10">
      <c r="A23" s="24"/>
      <c r="B23" s="211"/>
      <c r="C23" s="211"/>
      <c r="D23" s="155"/>
      <c r="E23" s="24">
        <v>17</v>
      </c>
      <c r="F23" s="211" t="s">
        <v>255</v>
      </c>
      <c r="G23" s="120"/>
      <c r="H23" s="164"/>
      <c r="I23" s="150"/>
      <c r="J23" s="150"/>
    </row>
    <row r="24" spans="1:10">
      <c r="A24" s="156"/>
      <c r="D24" s="157"/>
      <c r="E24" s="156"/>
      <c r="F24" s="6" t="s">
        <v>256</v>
      </c>
      <c r="G24" s="150"/>
      <c r="H24" s="164"/>
      <c r="I24" s="150"/>
      <c r="J24" s="150"/>
    </row>
    <row r="25" spans="1:10" ht="24" customHeight="1">
      <c r="A25" s="156"/>
      <c r="B25" s="276" t="s">
        <v>369</v>
      </c>
      <c r="C25" s="276"/>
      <c r="D25" s="157"/>
      <c r="E25" s="156"/>
      <c r="F25" s="6" t="s">
        <v>724</v>
      </c>
      <c r="G25" s="150"/>
      <c r="H25" s="164"/>
      <c r="I25" s="150"/>
      <c r="J25" s="150"/>
    </row>
    <row r="26" spans="1:10">
      <c r="A26" s="156"/>
      <c r="B26" s="276"/>
      <c r="C26" s="276"/>
      <c r="D26" s="157"/>
      <c r="E26" s="156"/>
      <c r="F26" s="6" t="s">
        <v>257</v>
      </c>
      <c r="G26" s="150"/>
      <c r="H26" s="164"/>
      <c r="I26" s="150"/>
      <c r="J26" s="150"/>
    </row>
    <row r="27" spans="1:10" ht="24" customHeight="1">
      <c r="A27" s="156"/>
      <c r="B27" s="120" t="s">
        <v>368</v>
      </c>
      <c r="C27" s="207"/>
      <c r="D27" s="157"/>
      <c r="E27" s="156"/>
      <c r="F27" s="120" t="s">
        <v>478</v>
      </c>
      <c r="G27" s="150"/>
      <c r="H27" s="164"/>
      <c r="I27" s="150"/>
      <c r="J27" s="150"/>
    </row>
    <row r="28" spans="1:10">
      <c r="A28" s="156"/>
      <c r="B28" s="120" t="s">
        <v>499</v>
      </c>
      <c r="C28" s="120"/>
      <c r="D28" s="153"/>
      <c r="E28" s="24">
        <v>18</v>
      </c>
      <c r="F28" s="120" t="s">
        <v>258</v>
      </c>
      <c r="G28" s="150"/>
      <c r="H28" s="164"/>
      <c r="I28" s="150"/>
      <c r="J28" s="150"/>
    </row>
    <row r="29" spans="1:10">
      <c r="A29" s="24"/>
      <c r="C29" s="120"/>
      <c r="D29" s="157"/>
      <c r="E29" s="156"/>
      <c r="F29" s="6" t="s">
        <v>259</v>
      </c>
      <c r="G29" s="150"/>
      <c r="H29" s="164"/>
      <c r="I29" s="150"/>
      <c r="J29" s="150"/>
    </row>
    <row r="30" spans="1:10" ht="24" customHeight="1">
      <c r="A30" s="156"/>
      <c r="D30" s="157"/>
      <c r="E30" s="156"/>
      <c r="F30" s="6" t="s">
        <v>366</v>
      </c>
      <c r="G30" s="150"/>
      <c r="H30" s="164"/>
      <c r="I30" s="150"/>
      <c r="J30" s="150"/>
    </row>
    <row r="31" spans="1:10" ht="24" customHeight="1">
      <c r="A31" s="156"/>
      <c r="D31" s="157"/>
      <c r="E31" s="156"/>
      <c r="F31" s="6" t="s">
        <v>295</v>
      </c>
      <c r="G31" s="150"/>
      <c r="H31" s="164"/>
      <c r="I31" s="150"/>
      <c r="J31" s="120"/>
    </row>
    <row r="32" spans="1:10">
      <c r="A32" s="156"/>
      <c r="D32" s="158"/>
      <c r="E32" s="156"/>
      <c r="F32" s="6" t="s">
        <v>370</v>
      </c>
      <c r="G32" s="150"/>
      <c r="H32" s="164"/>
      <c r="I32" s="120"/>
      <c r="J32" s="120"/>
    </row>
    <row r="33" spans="1:10" s="120" customFormat="1" ht="24" customHeight="1">
      <c r="A33" s="156"/>
      <c r="B33" s="6"/>
      <c r="C33" s="6"/>
      <c r="D33" s="160"/>
      <c r="E33" s="159">
        <v>19</v>
      </c>
      <c r="F33" s="274" t="s">
        <v>260</v>
      </c>
      <c r="G33" s="274"/>
      <c r="H33" s="275"/>
      <c r="I33" s="150"/>
    </row>
    <row r="34" spans="1:10" s="120" customFormat="1" ht="33">
      <c r="A34" s="156"/>
      <c r="B34" s="210" t="s">
        <v>400</v>
      </c>
      <c r="C34" s="209"/>
      <c r="D34" s="160"/>
      <c r="E34" s="159"/>
      <c r="F34" s="6" t="s">
        <v>291</v>
      </c>
      <c r="G34" s="208"/>
      <c r="H34" s="160"/>
      <c r="I34" s="150"/>
    </row>
    <row r="35" spans="1:10" s="120" customFormat="1">
      <c r="A35" s="156"/>
      <c r="B35" s="120" t="s">
        <v>502</v>
      </c>
      <c r="C35" s="209"/>
      <c r="D35" s="161"/>
      <c r="E35" s="24"/>
      <c r="F35" s="6" t="s">
        <v>292</v>
      </c>
      <c r="H35" s="164"/>
      <c r="I35" s="150"/>
      <c r="J35" s="150"/>
    </row>
    <row r="36" spans="1:10">
      <c r="A36" s="159"/>
      <c r="B36" s="120" t="s">
        <v>503</v>
      </c>
      <c r="C36" s="208"/>
      <c r="D36" s="161"/>
      <c r="E36" s="24"/>
      <c r="F36" s="6" t="s">
        <v>293</v>
      </c>
      <c r="G36" s="150"/>
      <c r="H36" s="164"/>
      <c r="I36" s="150"/>
      <c r="J36" s="150"/>
    </row>
    <row r="37" spans="1:10" ht="24" customHeight="1">
      <c r="A37" s="159"/>
      <c r="B37" s="120" t="s">
        <v>500</v>
      </c>
      <c r="C37" s="208"/>
      <c r="D37" s="157"/>
      <c r="E37" s="156"/>
      <c r="F37" s="6" t="s">
        <v>294</v>
      </c>
      <c r="G37" s="150"/>
      <c r="H37" s="164"/>
      <c r="I37" s="150"/>
      <c r="J37" s="150"/>
    </row>
    <row r="38" spans="1:10" ht="24" customHeight="1">
      <c r="A38" s="24"/>
      <c r="B38" s="120" t="s">
        <v>501</v>
      </c>
      <c r="D38" s="157"/>
      <c r="E38" s="24">
        <v>20</v>
      </c>
      <c r="F38" s="120" t="s">
        <v>399</v>
      </c>
      <c r="G38" s="150"/>
      <c r="H38" s="164"/>
      <c r="I38" s="150"/>
      <c r="J38" s="150"/>
    </row>
    <row r="39" spans="1:10" ht="24" customHeight="1">
      <c r="A39" s="156"/>
      <c r="D39" s="157"/>
      <c r="E39" s="24">
        <v>21</v>
      </c>
      <c r="F39" s="274" t="s">
        <v>476</v>
      </c>
      <c r="G39" s="274"/>
      <c r="H39" s="275"/>
      <c r="I39" s="150"/>
      <c r="J39" s="150"/>
    </row>
    <row r="40" spans="1:10">
      <c r="A40" s="156"/>
      <c r="D40" s="157"/>
      <c r="F40" s="274" t="s">
        <v>477</v>
      </c>
      <c r="G40" s="274"/>
      <c r="H40" s="160"/>
      <c r="I40" s="150"/>
      <c r="J40" s="150"/>
    </row>
    <row r="41" spans="1:10">
      <c r="A41" s="156"/>
      <c r="D41" s="157"/>
      <c r="E41" s="24">
        <v>22</v>
      </c>
      <c r="F41" s="208" t="s">
        <v>372</v>
      </c>
      <c r="G41" s="208"/>
      <c r="H41" s="160"/>
      <c r="I41" s="150"/>
      <c r="J41" s="150"/>
    </row>
    <row r="42" spans="1:10">
      <c r="A42" s="156"/>
      <c r="D42" s="157"/>
      <c r="E42" s="24">
        <v>23</v>
      </c>
      <c r="F42" s="120" t="s">
        <v>371</v>
      </c>
      <c r="G42" s="150"/>
      <c r="H42" s="164"/>
      <c r="I42" s="150"/>
    </row>
    <row r="43" spans="1:10">
      <c r="E43" s="168"/>
    </row>
    <row r="44" spans="1:10">
      <c r="E44" s="168"/>
    </row>
  </sheetData>
  <mergeCells count="8">
    <mergeCell ref="F40:G40"/>
    <mergeCell ref="F39:H39"/>
    <mergeCell ref="B25:C26"/>
    <mergeCell ref="A1:C1"/>
    <mergeCell ref="A2:C2"/>
    <mergeCell ref="E1:G1"/>
    <mergeCell ref="E2:G2"/>
    <mergeCell ref="F33:H33"/>
  </mergeCells>
  <pageMargins left="0.51181102362204722" right="0" top="0.27559055118110237" bottom="0" header="0.31496062992125984" footer="0.31496062992125984"/>
  <pageSetup paperSize="9"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D39"/>
  <sheetViews>
    <sheetView workbookViewId="0">
      <selection activeCell="F3" sqref="F3"/>
    </sheetView>
  </sheetViews>
  <sheetFormatPr defaultRowHeight="24"/>
  <cols>
    <col min="1" max="1" width="5.7109375" style="25" customWidth="1"/>
    <col min="2" max="2" width="37.28515625" style="25" customWidth="1"/>
    <col min="3" max="4" width="22.7109375" style="25" customWidth="1"/>
    <col min="5" max="16384" width="9.140625" style="25"/>
  </cols>
  <sheetData>
    <row r="1" spans="1:4" ht="27.75">
      <c r="A1" s="283" t="s">
        <v>0</v>
      </c>
      <c r="B1" s="283"/>
      <c r="C1" s="283"/>
      <c r="D1" s="283"/>
    </row>
    <row r="2" spans="1:4">
      <c r="A2" s="284" t="s">
        <v>119</v>
      </c>
      <c r="B2" s="284"/>
      <c r="C2" s="284"/>
      <c r="D2" s="284"/>
    </row>
    <row r="3" spans="1:4">
      <c r="A3" s="284" t="s">
        <v>136</v>
      </c>
      <c r="B3" s="284"/>
      <c r="C3" s="284"/>
      <c r="D3" s="284"/>
    </row>
    <row r="4" spans="1:4">
      <c r="A4" s="284" t="s">
        <v>137</v>
      </c>
      <c r="B4" s="284"/>
      <c r="C4" s="284"/>
      <c r="D4" s="284"/>
    </row>
    <row r="5" spans="1:4">
      <c r="A5" s="284" t="s">
        <v>741</v>
      </c>
      <c r="B5" s="284"/>
      <c r="C5" s="284"/>
      <c r="D5" s="284"/>
    </row>
    <row r="6" spans="1:4">
      <c r="B6" s="77"/>
      <c r="C6" s="74"/>
      <c r="D6" s="74"/>
    </row>
    <row r="7" spans="1:4" ht="75.75" customHeight="1">
      <c r="A7" s="69" t="s">
        <v>1</v>
      </c>
      <c r="B7" s="70" t="s">
        <v>79</v>
      </c>
      <c r="C7" s="69" t="s">
        <v>122</v>
      </c>
      <c r="D7" s="69" t="s">
        <v>118</v>
      </c>
    </row>
    <row r="8" spans="1:4">
      <c r="A8" s="46">
        <v>1</v>
      </c>
      <c r="B8" s="43" t="s">
        <v>56</v>
      </c>
      <c r="C8" s="22">
        <v>0</v>
      </c>
      <c r="D8" s="22">
        <v>0</v>
      </c>
    </row>
    <row r="9" spans="1:4" ht="23.25" customHeight="1">
      <c r="A9" s="46">
        <v>2</v>
      </c>
      <c r="B9" s="43" t="s">
        <v>80</v>
      </c>
      <c r="C9" s="22">
        <v>0</v>
      </c>
      <c r="D9" s="22">
        <v>0</v>
      </c>
    </row>
    <row r="10" spans="1:4">
      <c r="A10" s="46">
        <v>3</v>
      </c>
      <c r="B10" s="43" t="s">
        <v>81</v>
      </c>
      <c r="C10" s="22">
        <v>0</v>
      </c>
      <c r="D10" s="22">
        <v>0</v>
      </c>
    </row>
    <row r="11" spans="1:4">
      <c r="A11" s="46">
        <v>4</v>
      </c>
      <c r="B11" s="43" t="s">
        <v>57</v>
      </c>
      <c r="C11" s="22">
        <v>0</v>
      </c>
      <c r="D11" s="22">
        <v>0</v>
      </c>
    </row>
    <row r="12" spans="1:4">
      <c r="A12" s="46">
        <v>5</v>
      </c>
      <c r="B12" s="43" t="s">
        <v>89</v>
      </c>
      <c r="C12" s="22">
        <v>0</v>
      </c>
      <c r="D12" s="22">
        <v>0</v>
      </c>
    </row>
    <row r="13" spans="1:4">
      <c r="A13" s="46">
        <v>6</v>
      </c>
      <c r="B13" s="43" t="s">
        <v>90</v>
      </c>
      <c r="C13" s="22">
        <v>0</v>
      </c>
      <c r="D13" s="22">
        <v>0</v>
      </c>
    </row>
    <row r="14" spans="1:4">
      <c r="A14" s="46">
        <v>7</v>
      </c>
      <c r="B14" s="43" t="s">
        <v>91</v>
      </c>
      <c r="C14" s="22">
        <v>0</v>
      </c>
      <c r="D14" s="22">
        <v>0</v>
      </c>
    </row>
    <row r="15" spans="1:4">
      <c r="A15" s="46">
        <v>8</v>
      </c>
      <c r="B15" s="43" t="s">
        <v>92</v>
      </c>
      <c r="C15" s="22">
        <v>0</v>
      </c>
      <c r="D15" s="22">
        <v>0</v>
      </c>
    </row>
    <row r="16" spans="1:4">
      <c r="A16" s="46">
        <v>9</v>
      </c>
      <c r="B16" s="43" t="s">
        <v>93</v>
      </c>
      <c r="C16" s="22">
        <v>0</v>
      </c>
      <c r="D16" s="22">
        <v>0</v>
      </c>
    </row>
    <row r="17" spans="1:4">
      <c r="A17" s="46">
        <v>10</v>
      </c>
      <c r="B17" s="43" t="s">
        <v>94</v>
      </c>
      <c r="C17" s="22">
        <v>0</v>
      </c>
      <c r="D17" s="22">
        <v>0</v>
      </c>
    </row>
    <row r="18" spans="1:4">
      <c r="A18" s="46">
        <v>11</v>
      </c>
      <c r="B18" s="43" t="s">
        <v>55</v>
      </c>
      <c r="C18" s="22">
        <v>0</v>
      </c>
      <c r="D18" s="22">
        <v>0</v>
      </c>
    </row>
    <row r="19" spans="1:4">
      <c r="A19" s="46">
        <v>12</v>
      </c>
      <c r="B19" s="43" t="s">
        <v>95</v>
      </c>
      <c r="C19" s="22">
        <v>0</v>
      </c>
      <c r="D19" s="22">
        <v>0</v>
      </c>
    </row>
    <row r="20" spans="1:4">
      <c r="A20" s="46">
        <v>13</v>
      </c>
      <c r="B20" s="43" t="s">
        <v>96</v>
      </c>
      <c r="C20" s="22">
        <v>0</v>
      </c>
      <c r="D20" s="22">
        <v>0</v>
      </c>
    </row>
    <row r="21" spans="1:4">
      <c r="A21" s="46">
        <v>14</v>
      </c>
      <c r="B21" s="43" t="s">
        <v>97</v>
      </c>
      <c r="C21" s="22">
        <v>0</v>
      </c>
      <c r="D21" s="22">
        <v>0</v>
      </c>
    </row>
    <row r="22" spans="1:4">
      <c r="A22" s="46">
        <v>15</v>
      </c>
      <c r="B22" s="43" t="s">
        <v>296</v>
      </c>
      <c r="C22" s="22"/>
      <c r="D22" s="22"/>
    </row>
    <row r="23" spans="1:4">
      <c r="A23" s="46">
        <v>16</v>
      </c>
      <c r="B23" s="43" t="s">
        <v>58</v>
      </c>
      <c r="C23" s="22">
        <v>0</v>
      </c>
      <c r="D23" s="22">
        <v>0</v>
      </c>
    </row>
    <row r="24" spans="1:4">
      <c r="A24" s="46">
        <v>17</v>
      </c>
      <c r="B24" s="43" t="s">
        <v>98</v>
      </c>
      <c r="C24" s="22">
        <v>0</v>
      </c>
      <c r="D24" s="22">
        <v>0</v>
      </c>
    </row>
    <row r="25" spans="1:4">
      <c r="A25" s="46">
        <v>18</v>
      </c>
      <c r="B25" s="43" t="s">
        <v>99</v>
      </c>
      <c r="C25" s="22">
        <v>0</v>
      </c>
      <c r="D25" s="22">
        <v>0</v>
      </c>
    </row>
    <row r="26" spans="1:4">
      <c r="A26" s="46">
        <v>19</v>
      </c>
      <c r="B26" s="43" t="s">
        <v>297</v>
      </c>
      <c r="C26" s="22">
        <v>0</v>
      </c>
      <c r="D26" s="22">
        <v>0</v>
      </c>
    </row>
    <row r="27" spans="1:4">
      <c r="A27" s="46">
        <v>20</v>
      </c>
      <c r="B27" s="43" t="s">
        <v>298</v>
      </c>
      <c r="C27" s="22">
        <v>0</v>
      </c>
      <c r="D27" s="22">
        <v>0</v>
      </c>
    </row>
    <row r="28" spans="1:4">
      <c r="A28" s="46">
        <v>21</v>
      </c>
      <c r="B28" s="43" t="s">
        <v>299</v>
      </c>
      <c r="C28" s="22">
        <v>0</v>
      </c>
      <c r="D28" s="22">
        <v>0</v>
      </c>
    </row>
    <row r="29" spans="1:4">
      <c r="A29" s="46">
        <v>22</v>
      </c>
      <c r="B29" s="43" t="s">
        <v>300</v>
      </c>
      <c r="C29" s="22">
        <v>0</v>
      </c>
      <c r="D29" s="22">
        <v>0</v>
      </c>
    </row>
    <row r="30" spans="1:4">
      <c r="A30" s="46">
        <v>23</v>
      </c>
      <c r="B30" s="43" t="s">
        <v>301</v>
      </c>
      <c r="C30" s="22">
        <v>0</v>
      </c>
      <c r="D30" s="22">
        <v>0</v>
      </c>
    </row>
    <row r="31" spans="1:4">
      <c r="A31" s="46">
        <v>24</v>
      </c>
      <c r="B31" s="43" t="s">
        <v>302</v>
      </c>
      <c r="C31" s="22">
        <v>0</v>
      </c>
      <c r="D31" s="22">
        <v>0</v>
      </c>
    </row>
    <row r="32" spans="1:4">
      <c r="A32" s="46">
        <v>25</v>
      </c>
      <c r="B32" s="43" t="s">
        <v>303</v>
      </c>
      <c r="C32" s="22">
        <v>0</v>
      </c>
      <c r="D32" s="22">
        <v>0</v>
      </c>
    </row>
    <row r="33" spans="1:4">
      <c r="A33" s="46">
        <v>26</v>
      </c>
      <c r="B33" s="43" t="s">
        <v>304</v>
      </c>
      <c r="C33" s="22">
        <v>0</v>
      </c>
      <c r="D33" s="22">
        <v>0</v>
      </c>
    </row>
    <row r="34" spans="1:4">
      <c r="A34" s="46">
        <v>27</v>
      </c>
      <c r="B34" s="43" t="s">
        <v>305</v>
      </c>
      <c r="C34" s="22">
        <v>0</v>
      </c>
      <c r="D34" s="22">
        <v>0</v>
      </c>
    </row>
    <row r="35" spans="1:4">
      <c r="A35" s="46">
        <v>28</v>
      </c>
      <c r="B35" s="43" t="s">
        <v>100</v>
      </c>
      <c r="C35" s="22">
        <v>0</v>
      </c>
      <c r="D35" s="22">
        <v>0</v>
      </c>
    </row>
    <row r="36" spans="1:4">
      <c r="A36" s="46">
        <v>29</v>
      </c>
      <c r="B36" s="43" t="s">
        <v>101</v>
      </c>
      <c r="C36" s="22">
        <v>0</v>
      </c>
      <c r="D36" s="22">
        <v>0</v>
      </c>
    </row>
    <row r="37" spans="1:4">
      <c r="A37" s="46">
        <v>30</v>
      </c>
      <c r="B37" s="43" t="s">
        <v>102</v>
      </c>
      <c r="C37" s="22">
        <v>0</v>
      </c>
      <c r="D37" s="22">
        <v>0</v>
      </c>
    </row>
    <row r="38" spans="1:4">
      <c r="A38" s="46">
        <v>31</v>
      </c>
      <c r="B38" s="43" t="s">
        <v>103</v>
      </c>
      <c r="C38" s="22">
        <v>0</v>
      </c>
      <c r="D38" s="22">
        <v>0</v>
      </c>
    </row>
    <row r="39" spans="1:4">
      <c r="A39" s="46">
        <v>32</v>
      </c>
      <c r="B39" s="43" t="s">
        <v>104</v>
      </c>
      <c r="C39" s="22">
        <v>0</v>
      </c>
      <c r="D39" s="22">
        <v>0</v>
      </c>
    </row>
  </sheetData>
  <mergeCells count="5">
    <mergeCell ref="A1:D1"/>
    <mergeCell ref="A3:D3"/>
    <mergeCell ref="A5:D5"/>
    <mergeCell ref="A4:D4"/>
    <mergeCell ref="A2:D2"/>
  </mergeCells>
  <pageMargins left="0.9055118110236221" right="0" top="0.55118110236220474" bottom="0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R35"/>
  <sheetViews>
    <sheetView workbookViewId="0">
      <selection activeCell="E16" sqref="E16"/>
    </sheetView>
  </sheetViews>
  <sheetFormatPr defaultRowHeight="21"/>
  <cols>
    <col min="1" max="1" width="6.42578125" style="81" customWidth="1"/>
    <col min="2" max="2" width="14" style="81" customWidth="1"/>
    <col min="3" max="3" width="31.28515625" style="81" customWidth="1"/>
    <col min="4" max="4" width="16.42578125" style="81" customWidth="1"/>
    <col min="5" max="5" width="56.28515625" style="81" bestFit="1" customWidth="1"/>
    <col min="6" max="6" width="19.5703125" style="81" customWidth="1"/>
    <col min="7" max="7" width="12.42578125" style="81" customWidth="1"/>
    <col min="8" max="8" width="16.28515625" style="81" customWidth="1"/>
    <col min="9" max="9" width="5.140625" style="81" customWidth="1"/>
    <col min="10" max="11" width="17.5703125" style="81" customWidth="1"/>
    <col min="12" max="12" width="15.28515625" style="81" customWidth="1"/>
    <col min="13" max="16384" width="9.140625" style="81"/>
  </cols>
  <sheetData>
    <row r="1" spans="1:18" s="80" customFormat="1" ht="27.75">
      <c r="A1" s="287" t="s">
        <v>0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79"/>
      <c r="N1" s="79"/>
      <c r="O1" s="79"/>
      <c r="P1" s="79"/>
      <c r="Q1" s="79"/>
      <c r="R1" s="79"/>
    </row>
    <row r="2" spans="1:18" s="80" customFormat="1" ht="27.75">
      <c r="A2" s="287" t="str">
        <f>+'1-สรุปจำนวนเงินในช่องยอดยกไป'!A2</f>
        <v>ชื่อหน่วยงาน…สำนักงานปศุสัตว์..............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79"/>
      <c r="N2" s="79"/>
      <c r="O2" s="79"/>
      <c r="P2" s="79"/>
      <c r="Q2" s="79"/>
      <c r="R2" s="79"/>
    </row>
    <row r="3" spans="1:18" s="80" customFormat="1" ht="27.75">
      <c r="A3" s="287" t="str">
        <f>+'1-สรุปจำนวนเงินในช่องยอดยกไป'!A3</f>
        <v>รหัสหน่วยเบิกจ่าย  0700600XXX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79"/>
      <c r="N3" s="79"/>
      <c r="O3" s="79"/>
      <c r="P3" s="79"/>
      <c r="Q3" s="79"/>
      <c r="R3" s="79"/>
    </row>
    <row r="4" spans="1:18" s="80" customFormat="1" ht="27.75">
      <c r="A4" s="287" t="s">
        <v>306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79"/>
      <c r="N4" s="79"/>
      <c r="O4" s="79"/>
      <c r="P4" s="79"/>
      <c r="Q4" s="79"/>
      <c r="R4" s="79"/>
    </row>
    <row r="5" spans="1:18" ht="27.75">
      <c r="A5" s="288" t="str">
        <f>+'1-สรุปจำนวนเงินในช่องยอดยกไป'!A5</f>
        <v>ณ วันที่ 30 กันยายน  2567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</row>
    <row r="6" spans="1:18" ht="72">
      <c r="A6" s="104" t="s">
        <v>145</v>
      </c>
      <c r="B6" s="103" t="s">
        <v>164</v>
      </c>
      <c r="C6" s="104" t="s">
        <v>198</v>
      </c>
      <c r="D6" s="103" t="s">
        <v>170</v>
      </c>
      <c r="E6" s="103" t="s">
        <v>175</v>
      </c>
      <c r="F6" s="103" t="s">
        <v>188</v>
      </c>
      <c r="G6" s="103" t="s">
        <v>184</v>
      </c>
      <c r="H6" s="103" t="s">
        <v>185</v>
      </c>
      <c r="I6" s="103" t="s">
        <v>186</v>
      </c>
      <c r="J6" s="103" t="s">
        <v>187</v>
      </c>
      <c r="K6" s="103" t="s">
        <v>176</v>
      </c>
      <c r="L6" s="103" t="s">
        <v>23</v>
      </c>
    </row>
    <row r="7" spans="1:18" s="118" customFormat="1" ht="24">
      <c r="A7" s="113" t="s">
        <v>177</v>
      </c>
      <c r="B7" s="114" t="s">
        <v>199</v>
      </c>
      <c r="C7" s="115" t="s">
        <v>200</v>
      </c>
      <c r="D7" s="128" t="s">
        <v>201</v>
      </c>
      <c r="E7" s="129" t="s">
        <v>202</v>
      </c>
      <c r="F7" s="130" t="s">
        <v>203</v>
      </c>
      <c r="G7" s="129" t="s">
        <v>204</v>
      </c>
      <c r="H7" s="129" t="s">
        <v>205</v>
      </c>
      <c r="I7" s="128" t="s">
        <v>206</v>
      </c>
      <c r="J7" s="131">
        <v>0</v>
      </c>
      <c r="K7" s="131">
        <v>0</v>
      </c>
      <c r="L7" s="132"/>
    </row>
    <row r="8" spans="1:18" s="118" customFormat="1" ht="24">
      <c r="A8" s="113" t="s">
        <v>178</v>
      </c>
      <c r="B8" s="114" t="s">
        <v>207</v>
      </c>
      <c r="C8" s="115" t="s">
        <v>208</v>
      </c>
      <c r="D8" s="128" t="s">
        <v>209</v>
      </c>
      <c r="E8" s="129" t="s">
        <v>202</v>
      </c>
      <c r="F8" s="130" t="s">
        <v>203</v>
      </c>
      <c r="G8" s="129" t="s">
        <v>204</v>
      </c>
      <c r="H8" s="129" t="s">
        <v>205</v>
      </c>
      <c r="I8" s="128" t="s">
        <v>206</v>
      </c>
      <c r="J8" s="131">
        <v>0</v>
      </c>
      <c r="K8" s="131">
        <v>20000</v>
      </c>
      <c r="L8" s="132"/>
    </row>
    <row r="9" spans="1:18" s="118" customFormat="1" ht="48">
      <c r="A9" s="113" t="s">
        <v>189</v>
      </c>
      <c r="B9" s="114" t="s">
        <v>230</v>
      </c>
      <c r="C9" s="115" t="s">
        <v>231</v>
      </c>
      <c r="D9" s="128" t="s">
        <v>239</v>
      </c>
      <c r="E9" s="129" t="s">
        <v>232</v>
      </c>
      <c r="F9" s="130" t="s">
        <v>203</v>
      </c>
      <c r="G9" s="129" t="s">
        <v>204</v>
      </c>
      <c r="H9" s="129" t="s">
        <v>205</v>
      </c>
      <c r="I9" s="128" t="s">
        <v>206</v>
      </c>
      <c r="J9" s="131"/>
      <c r="K9" s="131"/>
      <c r="L9" s="132"/>
    </row>
    <row r="10" spans="1:18" s="118" customFormat="1" ht="24">
      <c r="A10" s="113" t="s">
        <v>190</v>
      </c>
      <c r="B10" s="114" t="s">
        <v>233</v>
      </c>
      <c r="C10" s="115" t="s">
        <v>236</v>
      </c>
      <c r="D10" s="128" t="s">
        <v>210</v>
      </c>
      <c r="E10" s="129" t="s">
        <v>240</v>
      </c>
      <c r="F10" s="130" t="s">
        <v>203</v>
      </c>
      <c r="G10" s="129" t="s">
        <v>204</v>
      </c>
      <c r="H10" s="129" t="s">
        <v>205</v>
      </c>
      <c r="I10" s="128" t="s">
        <v>206</v>
      </c>
      <c r="J10" s="131"/>
      <c r="K10" s="131"/>
      <c r="L10" s="132"/>
    </row>
    <row r="11" spans="1:18" s="118" customFormat="1" ht="48">
      <c r="A11" s="113" t="s">
        <v>191</v>
      </c>
      <c r="B11" s="114" t="s">
        <v>233</v>
      </c>
      <c r="C11" s="115" t="s">
        <v>236</v>
      </c>
      <c r="D11" s="128" t="s">
        <v>211</v>
      </c>
      <c r="E11" s="129" t="s">
        <v>241</v>
      </c>
      <c r="F11" s="130" t="s">
        <v>203</v>
      </c>
      <c r="G11" s="129" t="s">
        <v>204</v>
      </c>
      <c r="H11" s="129" t="s">
        <v>205</v>
      </c>
      <c r="I11" s="128" t="s">
        <v>206</v>
      </c>
      <c r="J11" s="131"/>
      <c r="K11" s="131"/>
      <c r="L11" s="132"/>
    </row>
    <row r="12" spans="1:18" s="118" customFormat="1" ht="24">
      <c r="A12" s="113" t="s">
        <v>192</v>
      </c>
      <c r="B12" s="114" t="s">
        <v>233</v>
      </c>
      <c r="C12" s="115" t="s">
        <v>236</v>
      </c>
      <c r="D12" s="128" t="s">
        <v>212</v>
      </c>
      <c r="E12" s="129" t="s">
        <v>242</v>
      </c>
      <c r="F12" s="130" t="s">
        <v>203</v>
      </c>
      <c r="G12" s="129" t="s">
        <v>204</v>
      </c>
      <c r="H12" s="129" t="s">
        <v>205</v>
      </c>
      <c r="I12" s="128" t="s">
        <v>206</v>
      </c>
      <c r="J12" s="131"/>
      <c r="K12" s="131"/>
      <c r="L12" s="132"/>
    </row>
    <row r="13" spans="1:18" s="118" customFormat="1" ht="48">
      <c r="A13" s="113" t="s">
        <v>193</v>
      </c>
      <c r="B13" s="114" t="s">
        <v>233</v>
      </c>
      <c r="C13" s="115" t="s">
        <v>236</v>
      </c>
      <c r="D13" s="128" t="s">
        <v>213</v>
      </c>
      <c r="E13" s="129" t="s">
        <v>243</v>
      </c>
      <c r="F13" s="130" t="s">
        <v>203</v>
      </c>
      <c r="G13" s="129" t="s">
        <v>204</v>
      </c>
      <c r="H13" s="129" t="s">
        <v>205</v>
      </c>
      <c r="I13" s="128" t="s">
        <v>206</v>
      </c>
      <c r="J13" s="131"/>
      <c r="K13" s="131"/>
      <c r="L13" s="132"/>
    </row>
    <row r="14" spans="1:18" s="118" customFormat="1" ht="48">
      <c r="A14" s="113" t="s">
        <v>194</v>
      </c>
      <c r="B14" s="114" t="s">
        <v>235</v>
      </c>
      <c r="C14" s="115" t="s">
        <v>237</v>
      </c>
      <c r="D14" s="128" t="s">
        <v>224</v>
      </c>
      <c r="E14" s="129" t="s">
        <v>245</v>
      </c>
      <c r="F14" s="130" t="s">
        <v>244</v>
      </c>
      <c r="G14" s="129" t="s">
        <v>204</v>
      </c>
      <c r="H14" s="129" t="s">
        <v>246</v>
      </c>
      <c r="I14" s="128" t="s">
        <v>247</v>
      </c>
      <c r="J14" s="131">
        <v>10000</v>
      </c>
      <c r="K14" s="131">
        <v>10000</v>
      </c>
      <c r="L14" s="132"/>
    </row>
    <row r="15" spans="1:18" s="118" customFormat="1" ht="48">
      <c r="A15" s="113" t="s">
        <v>195</v>
      </c>
      <c r="B15" s="114" t="s">
        <v>235</v>
      </c>
      <c r="C15" s="115" t="s">
        <v>237</v>
      </c>
      <c r="D15" s="128" t="s">
        <v>253</v>
      </c>
      <c r="E15" s="129" t="s">
        <v>245</v>
      </c>
      <c r="F15" s="130" t="s">
        <v>203</v>
      </c>
      <c r="G15" s="129" t="s">
        <v>204</v>
      </c>
      <c r="H15" s="129" t="s">
        <v>246</v>
      </c>
      <c r="I15" s="128" t="s">
        <v>247</v>
      </c>
      <c r="J15" s="131"/>
      <c r="K15" s="131"/>
      <c r="L15" s="132"/>
    </row>
    <row r="16" spans="1:18" s="118" customFormat="1" ht="48">
      <c r="A16" s="113" t="s">
        <v>196</v>
      </c>
      <c r="B16" s="114" t="s">
        <v>235</v>
      </c>
      <c r="C16" s="115" t="s">
        <v>237</v>
      </c>
      <c r="D16" s="128" t="s">
        <v>225</v>
      </c>
      <c r="E16" s="129" t="s">
        <v>248</v>
      </c>
      <c r="F16" s="130" t="s">
        <v>244</v>
      </c>
      <c r="G16" s="129" t="s">
        <v>204</v>
      </c>
      <c r="H16" s="129" t="s">
        <v>246</v>
      </c>
      <c r="I16" s="128" t="s">
        <v>247</v>
      </c>
      <c r="J16" s="131"/>
      <c r="K16" s="131">
        <v>0</v>
      </c>
      <c r="L16" s="132"/>
    </row>
    <row r="17" spans="1:12" s="118" customFormat="1" ht="48">
      <c r="A17" s="113" t="s">
        <v>197</v>
      </c>
      <c r="B17" s="114" t="s">
        <v>235</v>
      </c>
      <c r="C17" s="115" t="s">
        <v>237</v>
      </c>
      <c r="D17" s="128" t="s">
        <v>254</v>
      </c>
      <c r="E17" s="129" t="s">
        <v>248</v>
      </c>
      <c r="F17" s="130" t="s">
        <v>203</v>
      </c>
      <c r="G17" s="129" t="s">
        <v>204</v>
      </c>
      <c r="H17" s="129" t="s">
        <v>246</v>
      </c>
      <c r="I17" s="128" t="s">
        <v>247</v>
      </c>
      <c r="J17" s="131"/>
      <c r="K17" s="131"/>
      <c r="L17" s="132"/>
    </row>
    <row r="18" spans="1:12" s="118" customFormat="1" ht="72">
      <c r="A18" s="113" t="s">
        <v>214</v>
      </c>
      <c r="B18" s="114" t="s">
        <v>234</v>
      </c>
      <c r="C18" s="115" t="s">
        <v>238</v>
      </c>
      <c r="D18" s="128" t="s">
        <v>226</v>
      </c>
      <c r="E18" s="129" t="s">
        <v>227</v>
      </c>
      <c r="F18" s="130" t="s">
        <v>244</v>
      </c>
      <c r="G18" s="129" t="s">
        <v>249</v>
      </c>
      <c r="H18" s="129" t="s">
        <v>250</v>
      </c>
      <c r="I18" s="128" t="s">
        <v>223</v>
      </c>
      <c r="J18" s="131"/>
      <c r="K18" s="131"/>
      <c r="L18" s="132"/>
    </row>
    <row r="19" spans="1:12" s="118" customFormat="1" ht="72">
      <c r="A19" s="113" t="s">
        <v>215</v>
      </c>
      <c r="B19" s="114" t="s">
        <v>234</v>
      </c>
      <c r="C19" s="115" t="s">
        <v>238</v>
      </c>
      <c r="D19" s="128" t="s">
        <v>251</v>
      </c>
      <c r="E19" s="129" t="s">
        <v>227</v>
      </c>
      <c r="F19" s="130" t="s">
        <v>203</v>
      </c>
      <c r="G19" s="129" t="s">
        <v>249</v>
      </c>
      <c r="H19" s="129" t="s">
        <v>250</v>
      </c>
      <c r="I19" s="128" t="s">
        <v>223</v>
      </c>
      <c r="J19" s="131"/>
      <c r="K19" s="131"/>
      <c r="L19" s="132"/>
    </row>
    <row r="20" spans="1:12" s="118" customFormat="1" ht="72">
      <c r="A20" s="113" t="s">
        <v>216</v>
      </c>
      <c r="B20" s="114" t="s">
        <v>234</v>
      </c>
      <c r="C20" s="115" t="s">
        <v>238</v>
      </c>
      <c r="D20" s="128" t="s">
        <v>228</v>
      </c>
      <c r="E20" s="129" t="s">
        <v>229</v>
      </c>
      <c r="F20" s="130" t="s">
        <v>244</v>
      </c>
      <c r="G20" s="129" t="s">
        <v>249</v>
      </c>
      <c r="H20" s="129" t="s">
        <v>250</v>
      </c>
      <c r="I20" s="128" t="s">
        <v>223</v>
      </c>
      <c r="J20" s="131"/>
      <c r="K20" s="131"/>
      <c r="L20" s="132"/>
    </row>
    <row r="21" spans="1:12" s="118" customFormat="1" ht="72">
      <c r="A21" s="113" t="s">
        <v>217</v>
      </c>
      <c r="B21" s="114" t="s">
        <v>234</v>
      </c>
      <c r="C21" s="115" t="s">
        <v>238</v>
      </c>
      <c r="D21" s="128" t="s">
        <v>252</v>
      </c>
      <c r="E21" s="129" t="s">
        <v>229</v>
      </c>
      <c r="F21" s="130" t="s">
        <v>203</v>
      </c>
      <c r="G21" s="129" t="s">
        <v>249</v>
      </c>
      <c r="H21" s="129" t="s">
        <v>250</v>
      </c>
      <c r="I21" s="128" t="s">
        <v>223</v>
      </c>
      <c r="J21" s="131"/>
      <c r="K21" s="131"/>
      <c r="L21" s="133"/>
    </row>
    <row r="22" spans="1:12" s="118" customFormat="1" ht="24">
      <c r="A22" s="113" t="s">
        <v>218</v>
      </c>
      <c r="B22" s="114"/>
      <c r="C22" s="115"/>
      <c r="D22" s="114"/>
      <c r="E22" s="112"/>
      <c r="F22" s="116"/>
      <c r="G22" s="112"/>
      <c r="H22" s="112"/>
      <c r="I22" s="114"/>
      <c r="J22" s="117"/>
      <c r="K22" s="117"/>
      <c r="L22" s="119"/>
    </row>
    <row r="23" spans="1:12" s="118" customFormat="1" ht="24">
      <c r="A23" s="113" t="s">
        <v>219</v>
      </c>
      <c r="B23" s="114"/>
      <c r="C23" s="115"/>
      <c r="D23" s="114"/>
      <c r="E23" s="112"/>
      <c r="F23" s="116"/>
      <c r="G23" s="112"/>
      <c r="H23" s="112"/>
      <c r="I23" s="114"/>
      <c r="J23" s="117"/>
      <c r="K23" s="117"/>
      <c r="L23" s="119"/>
    </row>
    <row r="24" spans="1:12" s="118" customFormat="1" ht="24">
      <c r="A24" s="113" t="s">
        <v>220</v>
      </c>
      <c r="B24" s="114"/>
      <c r="C24" s="115"/>
      <c r="D24" s="114"/>
      <c r="E24" s="112"/>
      <c r="F24" s="116"/>
      <c r="G24" s="112"/>
      <c r="H24" s="112"/>
      <c r="I24" s="114"/>
      <c r="J24" s="117"/>
      <c r="K24" s="117"/>
      <c r="L24" s="119"/>
    </row>
    <row r="25" spans="1:12" s="118" customFormat="1" ht="24">
      <c r="A25" s="113" t="s">
        <v>221</v>
      </c>
      <c r="B25" s="114"/>
      <c r="C25" s="115"/>
      <c r="D25" s="114"/>
      <c r="E25" s="112"/>
      <c r="F25" s="116"/>
      <c r="G25" s="112"/>
      <c r="H25" s="112"/>
      <c r="I25" s="114"/>
      <c r="J25" s="117"/>
      <c r="K25" s="117"/>
      <c r="L25" s="119"/>
    </row>
    <row r="26" spans="1:12" s="118" customFormat="1" ht="24">
      <c r="A26" s="113" t="s">
        <v>222</v>
      </c>
      <c r="B26" s="114"/>
      <c r="C26" s="115"/>
      <c r="D26" s="114"/>
      <c r="E26" s="112"/>
      <c r="F26" s="116"/>
      <c r="G26" s="112"/>
      <c r="H26" s="112"/>
      <c r="I26" s="114"/>
      <c r="J26" s="117"/>
      <c r="K26" s="117"/>
      <c r="L26" s="119"/>
    </row>
    <row r="27" spans="1:12" ht="24.75" thickBot="1">
      <c r="B27" s="107"/>
      <c r="C27" s="107"/>
      <c r="D27" s="107"/>
      <c r="E27" s="107"/>
      <c r="F27" s="110"/>
      <c r="G27" s="110"/>
      <c r="H27" s="285" t="s">
        <v>78</v>
      </c>
      <c r="I27" s="286"/>
      <c r="J27" s="111">
        <f>SUM(J7:J26)</f>
        <v>10000</v>
      </c>
      <c r="K27" s="111">
        <f>SUM(K7:K26)</f>
        <v>30000</v>
      </c>
      <c r="L27" s="92"/>
    </row>
    <row r="28" spans="1:12" ht="21.75" thickTop="1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</row>
    <row r="29" spans="1:12">
      <c r="A29" s="93"/>
      <c r="B29" s="93"/>
      <c r="C29" s="93"/>
      <c r="E29" s="93"/>
      <c r="F29" s="93"/>
      <c r="G29" s="93"/>
      <c r="H29" s="93"/>
      <c r="I29" s="93"/>
      <c r="J29" s="93"/>
      <c r="K29" s="93"/>
      <c r="L29" s="93"/>
    </row>
    <row r="33" spans="1:12">
      <c r="A33" s="93"/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</row>
    <row r="34" spans="1:12">
      <c r="A34" s="93"/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</row>
    <row r="35" spans="1:12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</row>
  </sheetData>
  <mergeCells count="6">
    <mergeCell ref="H27:I27"/>
    <mergeCell ref="A1:L1"/>
    <mergeCell ref="A2:L2"/>
    <mergeCell ref="A3:L3"/>
    <mergeCell ref="A4:L4"/>
    <mergeCell ref="A5:L5"/>
  </mergeCells>
  <printOptions horizontalCentered="1"/>
  <pageMargins left="0.11811023622047245" right="0" top="0.55118110236220474" bottom="0.59055118110236227" header="0.31496062992125984" footer="0.31496062992125984"/>
  <pageSetup paperSize="9" scale="63" orientation="landscape" r:id="rId1"/>
  <headerFooter>
    <oddHeader xml:space="preserve">&amp;Rหน้าที่ &amp;P ของ &amp;N หน้า      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8"/>
  <sheetViews>
    <sheetView topLeftCell="A16" workbookViewId="0">
      <selection activeCell="H6" sqref="H6"/>
    </sheetView>
  </sheetViews>
  <sheetFormatPr defaultRowHeight="24"/>
  <cols>
    <col min="1" max="1" width="6" style="80" customWidth="1"/>
    <col min="2" max="2" width="56.85546875" style="80" customWidth="1"/>
    <col min="3" max="3" width="18" style="80" customWidth="1"/>
    <col min="4" max="4" width="17.85546875" style="124" customWidth="1"/>
    <col min="5" max="16384" width="9.140625" style="80"/>
  </cols>
  <sheetData>
    <row r="1" spans="1:4">
      <c r="A1" s="289" t="s">
        <v>266</v>
      </c>
      <c r="B1" s="289"/>
      <c r="C1" s="289"/>
      <c r="D1" s="289"/>
    </row>
    <row r="2" spans="1:4">
      <c r="A2" s="289" t="s">
        <v>179</v>
      </c>
      <c r="B2" s="289"/>
      <c r="C2" s="289"/>
      <c r="D2" s="289"/>
    </row>
    <row r="3" spans="1:4">
      <c r="A3" s="289" t="s">
        <v>267</v>
      </c>
      <c r="B3" s="289"/>
      <c r="C3" s="289"/>
      <c r="D3" s="289"/>
    </row>
    <row r="4" spans="1:4">
      <c r="A4" s="289" t="s">
        <v>474</v>
      </c>
      <c r="B4" s="289"/>
      <c r="C4" s="289"/>
      <c r="D4" s="289"/>
    </row>
    <row r="5" spans="1:4">
      <c r="A5" s="289" t="s">
        <v>268</v>
      </c>
      <c r="B5" s="289"/>
      <c r="C5" s="289"/>
      <c r="D5" s="289"/>
    </row>
    <row r="6" spans="1:4">
      <c r="A6" s="289" t="s">
        <v>269</v>
      </c>
      <c r="B6" s="289"/>
      <c r="C6" s="289"/>
      <c r="D6" s="289"/>
    </row>
    <row r="7" spans="1:4">
      <c r="A7" s="289" t="s">
        <v>270</v>
      </c>
      <c r="B7" s="289"/>
      <c r="C7" s="289"/>
      <c r="D7" s="289"/>
    </row>
    <row r="9" spans="1:4">
      <c r="D9" s="122" t="s">
        <v>271</v>
      </c>
    </row>
    <row r="10" spans="1:4">
      <c r="A10" s="123" t="s">
        <v>272</v>
      </c>
      <c r="D10" s="124" t="s">
        <v>273</v>
      </c>
    </row>
    <row r="11" spans="1:4">
      <c r="A11" s="125" t="s">
        <v>274</v>
      </c>
      <c r="B11" s="80" t="s">
        <v>275</v>
      </c>
      <c r="C11" s="124" t="s">
        <v>276</v>
      </c>
    </row>
    <row r="12" spans="1:4">
      <c r="B12" s="80" t="s">
        <v>277</v>
      </c>
      <c r="C12" s="124" t="s">
        <v>276</v>
      </c>
    </row>
    <row r="13" spans="1:4">
      <c r="B13" s="80" t="s">
        <v>278</v>
      </c>
      <c r="C13" s="124" t="s">
        <v>276</v>
      </c>
    </row>
    <row r="14" spans="1:4">
      <c r="B14" s="80" t="s">
        <v>279</v>
      </c>
      <c r="C14" s="124" t="s">
        <v>276</v>
      </c>
    </row>
    <row r="15" spans="1:4">
      <c r="B15" s="80" t="s">
        <v>280</v>
      </c>
      <c r="C15" s="124" t="s">
        <v>276</v>
      </c>
    </row>
    <row r="16" spans="1:4">
      <c r="B16" s="80" t="s">
        <v>281</v>
      </c>
      <c r="C16" s="126" t="s">
        <v>276</v>
      </c>
      <c r="D16" s="124" t="s">
        <v>276</v>
      </c>
    </row>
    <row r="19" spans="1:4">
      <c r="A19" s="125" t="s">
        <v>282</v>
      </c>
      <c r="B19" s="80" t="s">
        <v>283</v>
      </c>
    </row>
    <row r="20" spans="1:4">
      <c r="A20" s="125"/>
      <c r="B20" s="80" t="s">
        <v>284</v>
      </c>
      <c r="C20" s="124" t="s">
        <v>273</v>
      </c>
    </row>
    <row r="21" spans="1:4">
      <c r="A21" s="125"/>
      <c r="B21" s="80" t="s">
        <v>284</v>
      </c>
      <c r="C21" s="124" t="s">
        <v>273</v>
      </c>
    </row>
    <row r="22" spans="1:4">
      <c r="A22" s="125"/>
      <c r="B22" s="80" t="s">
        <v>284</v>
      </c>
      <c r="C22" s="124" t="s">
        <v>273</v>
      </c>
    </row>
    <row r="23" spans="1:4">
      <c r="B23" s="80" t="s">
        <v>285</v>
      </c>
      <c r="C23" s="124" t="s">
        <v>273</v>
      </c>
    </row>
    <row r="24" spans="1:4">
      <c r="B24" s="80" t="s">
        <v>286</v>
      </c>
      <c r="C24" s="124" t="s">
        <v>273</v>
      </c>
    </row>
    <row r="25" spans="1:4">
      <c r="B25" s="80" t="s">
        <v>287</v>
      </c>
      <c r="C25" s="126" t="s">
        <v>273</v>
      </c>
      <c r="D25" s="124" t="s">
        <v>273</v>
      </c>
    </row>
    <row r="28" spans="1:4">
      <c r="A28" s="123" t="s">
        <v>288</v>
      </c>
      <c r="D28" s="127" t="s">
        <v>273</v>
      </c>
    </row>
  </sheetData>
  <mergeCells count="7">
    <mergeCell ref="A7:D7"/>
    <mergeCell ref="A1:D1"/>
    <mergeCell ref="A2:D2"/>
    <mergeCell ref="A3:D3"/>
    <mergeCell ref="A5:D5"/>
    <mergeCell ref="A6:D6"/>
    <mergeCell ref="A4:D4"/>
  </mergeCells>
  <pageMargins left="0.70866141732283472" right="0" top="0.74803149606299213" bottom="0.74803149606299213" header="0.31496062992125984" footer="0.31496062992125984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P30"/>
  <sheetViews>
    <sheetView zoomScale="65" zoomScaleNormal="65" workbookViewId="0">
      <selection activeCell="K13" sqref="K13"/>
    </sheetView>
  </sheetViews>
  <sheetFormatPr defaultRowHeight="24"/>
  <cols>
    <col min="1" max="1" width="7.85546875" style="6" customWidth="1"/>
    <col min="2" max="2" width="11.7109375" style="6" customWidth="1"/>
    <col min="3" max="3" width="12.7109375" style="6" customWidth="1"/>
    <col min="4" max="4" width="16.7109375" style="6" customWidth="1"/>
    <col min="5" max="5" width="28.140625" style="6" customWidth="1"/>
    <col min="6" max="9" width="15.7109375" style="6" customWidth="1"/>
    <col min="10" max="10" width="11.5703125" style="6" customWidth="1"/>
    <col min="11" max="11" width="24.42578125" style="6" customWidth="1"/>
    <col min="12" max="15" width="15.7109375" style="6" customWidth="1"/>
    <col min="16" max="16" width="15" style="6" customWidth="1"/>
    <col min="17" max="16384" width="9.140625" style="6"/>
  </cols>
  <sheetData>
    <row r="1" spans="1:16" ht="27.75">
      <c r="A1" s="280" t="s">
        <v>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16" ht="27.75">
      <c r="A2" s="280" t="str">
        <f>+'1-สรุปจำนวนเงินในช่องยอดยกไป'!A2:D2</f>
        <v>ชื่อหน่วยงาน…สำนักงานปศุสัตว์..............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</row>
    <row r="3" spans="1:16" ht="27.75">
      <c r="A3" s="280" t="str">
        <f>+'1-สรุปจำนวนเงินในช่องยอดยกไป'!A3:D3</f>
        <v>รหัสหน่วยเบิกจ่าย  0700600XXX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</row>
    <row r="4" spans="1:16" ht="27.75">
      <c r="A4" s="280" t="s">
        <v>39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</row>
    <row r="5" spans="1:16" ht="27.75">
      <c r="A5" s="280" t="str">
        <f>+'1-สรุปจำนวนเงินในช่องยอดยกไป'!A5:D5</f>
        <v>ณ วันที่ 30 กันยายน  2567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</row>
    <row r="6" spans="1:16" ht="27.75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</row>
    <row r="7" spans="1:16">
      <c r="A7" s="7"/>
      <c r="B7" s="7"/>
      <c r="C7" s="21"/>
      <c r="D7" s="7"/>
      <c r="E7" s="7"/>
      <c r="F7" s="290" t="s">
        <v>473</v>
      </c>
      <c r="G7" s="291"/>
      <c r="H7" s="291"/>
      <c r="I7" s="291"/>
      <c r="J7" s="7"/>
      <c r="K7" s="7"/>
      <c r="L7" s="290" t="s">
        <v>472</v>
      </c>
      <c r="M7" s="291"/>
      <c r="N7" s="291"/>
      <c r="O7" s="291"/>
      <c r="P7" s="7"/>
    </row>
    <row r="8" spans="1:16" ht="24" customHeight="1">
      <c r="A8" s="8" t="s">
        <v>1</v>
      </c>
      <c r="B8" s="8" t="s">
        <v>36</v>
      </c>
      <c r="C8" s="8" t="s">
        <v>35</v>
      </c>
      <c r="D8" s="8" t="s">
        <v>5</v>
      </c>
      <c r="E8" s="8" t="s">
        <v>43</v>
      </c>
      <c r="F8" s="7" t="s">
        <v>40</v>
      </c>
      <c r="G8" s="7" t="s">
        <v>40</v>
      </c>
      <c r="H8" s="9" t="s">
        <v>31</v>
      </c>
      <c r="I8" s="9" t="s">
        <v>31</v>
      </c>
      <c r="J8" s="8" t="s">
        <v>44</v>
      </c>
      <c r="K8" s="8" t="s">
        <v>45</v>
      </c>
      <c r="L8" s="7" t="s">
        <v>33</v>
      </c>
      <c r="M8" s="7" t="s">
        <v>50</v>
      </c>
      <c r="N8" s="7" t="s">
        <v>50</v>
      </c>
      <c r="O8" s="9" t="s">
        <v>31</v>
      </c>
      <c r="P8" s="8" t="s">
        <v>23</v>
      </c>
    </row>
    <row r="9" spans="1:16">
      <c r="A9" s="8"/>
      <c r="B9" s="8" t="s">
        <v>2</v>
      </c>
      <c r="C9" s="8" t="s">
        <v>36</v>
      </c>
      <c r="D9" s="8"/>
      <c r="E9" s="8"/>
      <c r="F9" s="8" t="s">
        <v>42</v>
      </c>
      <c r="G9" s="8" t="s">
        <v>52</v>
      </c>
      <c r="H9" s="24" t="s">
        <v>32</v>
      </c>
      <c r="I9" s="24" t="s">
        <v>41</v>
      </c>
      <c r="J9" s="8" t="s">
        <v>2</v>
      </c>
      <c r="K9" s="24"/>
      <c r="L9" s="8" t="s">
        <v>46</v>
      </c>
      <c r="M9" s="8" t="s">
        <v>49</v>
      </c>
      <c r="N9" s="8" t="s">
        <v>49</v>
      </c>
      <c r="O9" s="24" t="s">
        <v>48</v>
      </c>
      <c r="P9" s="8"/>
    </row>
    <row r="10" spans="1:16">
      <c r="A10" s="10"/>
      <c r="B10" s="10"/>
      <c r="C10" s="10"/>
      <c r="D10" s="10"/>
      <c r="E10" s="10"/>
      <c r="F10" s="10"/>
      <c r="G10" s="10"/>
      <c r="H10" s="11"/>
      <c r="I10" s="11"/>
      <c r="J10" s="10"/>
      <c r="K10" s="11"/>
      <c r="L10" s="10"/>
      <c r="M10" s="10" t="s">
        <v>51</v>
      </c>
      <c r="N10" s="11" t="s">
        <v>105</v>
      </c>
      <c r="O10" s="11"/>
      <c r="P10" s="10"/>
    </row>
    <row r="11" spans="1:16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1:16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1:16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16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spans="1:16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1:16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16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6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spans="1:16" ht="24.75" thickBot="1"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6" ht="24.75" thickTop="1"/>
  </sheetData>
  <mergeCells count="7">
    <mergeCell ref="A1:P1"/>
    <mergeCell ref="A3:P3"/>
    <mergeCell ref="A5:P5"/>
    <mergeCell ref="F7:I7"/>
    <mergeCell ref="A2:P2"/>
    <mergeCell ref="A4:P4"/>
    <mergeCell ref="L7:O7"/>
  </mergeCells>
  <phoneticPr fontId="15" type="noConversion"/>
  <pageMargins left="0.35433070866141736" right="0" top="0.98425196850393704" bottom="0.98425196850393704" header="0.51181102362204722" footer="0.51181102362204722"/>
  <pageSetup paperSize="9" scale="5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P30"/>
  <sheetViews>
    <sheetView zoomScale="73" zoomScaleNormal="73" workbookViewId="0">
      <selection activeCell="H14" sqref="H14"/>
    </sheetView>
  </sheetViews>
  <sheetFormatPr defaultRowHeight="24"/>
  <cols>
    <col min="1" max="1" width="6.7109375" style="6" customWidth="1"/>
    <col min="2" max="2" width="11.7109375" style="6" customWidth="1"/>
    <col min="3" max="4" width="12.7109375" style="6" customWidth="1"/>
    <col min="5" max="5" width="28.140625" style="6" customWidth="1"/>
    <col min="6" max="9" width="15.7109375" style="6" customWidth="1"/>
    <col min="10" max="10" width="12.28515625" style="6" customWidth="1"/>
    <col min="11" max="11" width="24.42578125" style="6" customWidth="1"/>
    <col min="12" max="15" width="15.7109375" style="6" customWidth="1"/>
    <col min="16" max="16" width="12.7109375" style="6" customWidth="1"/>
    <col min="17" max="16384" width="9.140625" style="6"/>
  </cols>
  <sheetData>
    <row r="1" spans="1:16" ht="27.75">
      <c r="A1" s="280" t="s">
        <v>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16" ht="27.75">
      <c r="A2" s="280" t="str">
        <f>+'1-สรุปจำนวนเงินในช่องยอดยกไป'!A2:D2</f>
        <v>ชื่อหน่วยงาน…สำนักงานปศุสัตว์..............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</row>
    <row r="3" spans="1:16" ht="27.75">
      <c r="A3" s="280" t="str">
        <f>+'1-สรุปจำนวนเงินในช่องยอดยกไป'!A3:D3</f>
        <v>รหัสหน่วยเบิกจ่าย  0700600XXX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</row>
    <row r="4" spans="1:16" ht="27.75">
      <c r="A4" s="280" t="s">
        <v>106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</row>
    <row r="5" spans="1:16" ht="27.75">
      <c r="A5" s="280" t="str">
        <f>+'1-สรุปจำนวนเงินในช่องยอดยกไป'!A5:D5</f>
        <v>ณ วันที่ 30 กันยายน  2567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</row>
    <row r="6" spans="1:16" ht="27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24" customHeight="1">
      <c r="A7" s="7"/>
      <c r="B7" s="7"/>
      <c r="C7" s="21"/>
      <c r="D7" s="7"/>
      <c r="E7" s="7"/>
      <c r="F7" s="290" t="s">
        <v>473</v>
      </c>
      <c r="G7" s="291"/>
      <c r="H7" s="291"/>
      <c r="I7" s="291"/>
      <c r="J7" s="75" t="s">
        <v>120</v>
      </c>
      <c r="K7" s="7"/>
      <c r="L7" s="290" t="s">
        <v>472</v>
      </c>
      <c r="M7" s="291"/>
      <c r="N7" s="291"/>
      <c r="O7" s="291"/>
      <c r="P7" s="7"/>
    </row>
    <row r="8" spans="1:16" ht="24" customHeight="1">
      <c r="A8" s="8" t="s">
        <v>1</v>
      </c>
      <c r="B8" s="8" t="s">
        <v>36</v>
      </c>
      <c r="C8" s="8" t="s">
        <v>35</v>
      </c>
      <c r="D8" s="8" t="s">
        <v>5</v>
      </c>
      <c r="E8" s="8" t="s">
        <v>43</v>
      </c>
      <c r="F8" s="7" t="s">
        <v>40</v>
      </c>
      <c r="G8" s="7" t="s">
        <v>40</v>
      </c>
      <c r="H8" s="9" t="s">
        <v>31</v>
      </c>
      <c r="I8" s="9" t="s">
        <v>31</v>
      </c>
      <c r="J8" s="64" t="s">
        <v>121</v>
      </c>
      <c r="K8" s="8" t="s">
        <v>45</v>
      </c>
      <c r="L8" s="7" t="s">
        <v>33</v>
      </c>
      <c r="M8" s="7" t="s">
        <v>50</v>
      </c>
      <c r="N8" s="7" t="s">
        <v>50</v>
      </c>
      <c r="O8" s="9" t="s">
        <v>31</v>
      </c>
      <c r="P8" s="8" t="s">
        <v>23</v>
      </c>
    </row>
    <row r="9" spans="1:16">
      <c r="A9" s="8"/>
      <c r="B9" s="8" t="s">
        <v>2</v>
      </c>
      <c r="C9" s="8" t="s">
        <v>36</v>
      </c>
      <c r="D9" s="8"/>
      <c r="E9" s="8"/>
      <c r="F9" s="8" t="s">
        <v>42</v>
      </c>
      <c r="G9" s="8" t="s">
        <v>52</v>
      </c>
      <c r="H9" s="24" t="s">
        <v>32</v>
      </c>
      <c r="I9" s="24" t="s">
        <v>41</v>
      </c>
      <c r="J9" s="64" t="s">
        <v>2</v>
      </c>
      <c r="K9" s="24"/>
      <c r="L9" s="8" t="s">
        <v>46</v>
      </c>
      <c r="M9" s="8" t="s">
        <v>49</v>
      </c>
      <c r="N9" s="8" t="s">
        <v>49</v>
      </c>
      <c r="O9" s="24" t="s">
        <v>48</v>
      </c>
      <c r="P9" s="8"/>
    </row>
    <row r="10" spans="1:16">
      <c r="A10" s="10"/>
      <c r="B10" s="10"/>
      <c r="C10" s="10"/>
      <c r="D10" s="10"/>
      <c r="E10" s="10"/>
      <c r="F10" s="10"/>
      <c r="G10" s="10"/>
      <c r="H10" s="11"/>
      <c r="I10" s="11"/>
      <c r="J10" s="65"/>
      <c r="K10" s="11"/>
      <c r="L10" s="10"/>
      <c r="M10" s="10" t="s">
        <v>51</v>
      </c>
      <c r="N10" s="11" t="s">
        <v>47</v>
      </c>
      <c r="O10" s="11"/>
      <c r="P10" s="10"/>
    </row>
    <row r="11" spans="1:16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1:16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1:16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16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spans="1:16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1:16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16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6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spans="1:16" ht="24.75" thickBot="1"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6" ht="24.75" thickTop="1"/>
  </sheetData>
  <mergeCells count="7">
    <mergeCell ref="F7:I7"/>
    <mergeCell ref="L7:O7"/>
    <mergeCell ref="A1:P1"/>
    <mergeCell ref="A3:P3"/>
    <mergeCell ref="A5:P5"/>
    <mergeCell ref="A2:P2"/>
    <mergeCell ref="A4:P4"/>
  </mergeCells>
  <pageMargins left="0.35433070866141736" right="0" top="0.98425196850393704" bottom="0.98425196850393704" header="0.51181102362204722" footer="0.51181102362204722"/>
  <pageSetup paperSize="9" scale="5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F16"/>
  <sheetViews>
    <sheetView workbookViewId="0">
      <selection activeCell="I8" sqref="I8"/>
    </sheetView>
  </sheetViews>
  <sheetFormatPr defaultRowHeight="24"/>
  <cols>
    <col min="1" max="1" width="8.85546875" style="25" customWidth="1"/>
    <col min="2" max="2" width="14" style="25" bestFit="1" customWidth="1"/>
    <col min="3" max="3" width="35.42578125" style="25" customWidth="1"/>
    <col min="4" max="4" width="16.85546875" style="25" customWidth="1"/>
    <col min="5" max="5" width="10.7109375" style="25" customWidth="1"/>
    <col min="6" max="6" width="9.42578125" style="25" customWidth="1"/>
    <col min="7" max="16384" width="9.140625" style="25"/>
  </cols>
  <sheetData>
    <row r="1" spans="1:6" ht="27.75">
      <c r="A1" s="283" t="s">
        <v>0</v>
      </c>
      <c r="B1" s="283"/>
      <c r="C1" s="283"/>
      <c r="D1" s="283"/>
      <c r="E1" s="283"/>
      <c r="F1" s="283"/>
    </row>
    <row r="2" spans="1:6">
      <c r="A2" s="284" t="str">
        <f>+'1-สรุปจำนวนเงินในช่องยอดยกไป'!A2:D2</f>
        <v>ชื่อหน่วยงาน…สำนักงานปศุสัตว์..............</v>
      </c>
      <c r="B2" s="284"/>
      <c r="C2" s="284"/>
      <c r="D2" s="284"/>
      <c r="E2" s="284"/>
      <c r="F2" s="284"/>
    </row>
    <row r="3" spans="1:6">
      <c r="A3" s="284" t="str">
        <f>+'1-สรุปจำนวนเงินในช่องยอดยกไป'!A3:D3</f>
        <v>รหัสหน่วยเบิกจ่าย  0700600XXX</v>
      </c>
      <c r="B3" s="284"/>
      <c r="C3" s="284"/>
      <c r="D3" s="284"/>
      <c r="E3" s="284"/>
      <c r="F3" s="284"/>
    </row>
    <row r="4" spans="1:6">
      <c r="A4" s="284" t="s">
        <v>82</v>
      </c>
      <c r="B4" s="284"/>
      <c r="C4" s="284"/>
      <c r="D4" s="284"/>
      <c r="E4" s="284"/>
      <c r="F4" s="284"/>
    </row>
    <row r="5" spans="1:6">
      <c r="A5" s="294" t="str">
        <f>+'1-สรุปจำนวนเงินในช่องยอดยกไป'!A5:D5</f>
        <v>ณ วันที่ 30 กันยายน  2567</v>
      </c>
      <c r="B5" s="294"/>
      <c r="C5" s="294"/>
      <c r="D5" s="294"/>
      <c r="E5" s="294"/>
      <c r="F5" s="294"/>
    </row>
    <row r="6" spans="1:6">
      <c r="A6" s="15" t="s">
        <v>1</v>
      </c>
      <c r="B6" s="15" t="s">
        <v>83</v>
      </c>
      <c r="C6" s="292" t="s">
        <v>85</v>
      </c>
      <c r="D6" s="293"/>
      <c r="E6" s="292" t="s">
        <v>84</v>
      </c>
      <c r="F6" s="293"/>
    </row>
    <row r="7" spans="1:6">
      <c r="A7" s="15">
        <v>1</v>
      </c>
      <c r="B7" s="148" t="s">
        <v>356</v>
      </c>
      <c r="C7" s="295" t="s">
        <v>131</v>
      </c>
      <c r="D7" s="296"/>
      <c r="E7" s="297"/>
      <c r="F7" s="298"/>
    </row>
    <row r="8" spans="1:6">
      <c r="A8" s="15">
        <v>2</v>
      </c>
      <c r="B8" s="149" t="s">
        <v>123</v>
      </c>
      <c r="C8" s="295" t="s">
        <v>130</v>
      </c>
      <c r="D8" s="296"/>
      <c r="E8" s="297"/>
      <c r="F8" s="298"/>
    </row>
    <row r="9" spans="1:6">
      <c r="A9" s="15">
        <v>3</v>
      </c>
      <c r="B9" s="47"/>
      <c r="C9" s="295"/>
      <c r="D9" s="296"/>
      <c r="E9" s="297"/>
      <c r="F9" s="298"/>
    </row>
    <row r="10" spans="1:6">
      <c r="A10" s="15">
        <v>4</v>
      </c>
      <c r="B10" s="47"/>
      <c r="C10" s="295"/>
      <c r="D10" s="296"/>
      <c r="E10" s="297"/>
      <c r="F10" s="298"/>
    </row>
    <row r="11" spans="1:6">
      <c r="A11" s="15">
        <v>5</v>
      </c>
      <c r="B11" s="47"/>
      <c r="C11" s="295"/>
      <c r="D11" s="296"/>
      <c r="E11" s="297"/>
      <c r="F11" s="298"/>
    </row>
    <row r="12" spans="1:6">
      <c r="A12" s="15">
        <v>6</v>
      </c>
      <c r="B12" s="47"/>
      <c r="C12" s="295"/>
      <c r="D12" s="296"/>
      <c r="E12" s="297"/>
      <c r="F12" s="298"/>
    </row>
    <row r="13" spans="1:6" ht="24.75" thickBot="1">
      <c r="A13" s="299" t="s">
        <v>77</v>
      </c>
      <c r="B13" s="300"/>
      <c r="C13" s="300"/>
      <c r="D13" s="301"/>
      <c r="E13" s="302">
        <f>SUM(E8:F12)</f>
        <v>0</v>
      </c>
      <c r="F13" s="303"/>
    </row>
    <row r="14" spans="1:6" ht="24.75" thickTop="1"/>
    <row r="15" spans="1:6">
      <c r="A15" s="27" t="s">
        <v>134</v>
      </c>
    </row>
    <row r="16" spans="1:6">
      <c r="B16" s="27" t="s">
        <v>135</v>
      </c>
    </row>
  </sheetData>
  <mergeCells count="21">
    <mergeCell ref="A13:D13"/>
    <mergeCell ref="E13:F13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6:D6"/>
    <mergeCell ref="E6:F6"/>
    <mergeCell ref="A1:F1"/>
    <mergeCell ref="A2:F2"/>
    <mergeCell ref="A3:F3"/>
    <mergeCell ref="A4:F4"/>
    <mergeCell ref="A5:F5"/>
  </mergeCells>
  <pageMargins left="0.70866141732283472" right="0" top="0.55118110236220474" bottom="0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F23"/>
  <sheetViews>
    <sheetView topLeftCell="A5" workbookViewId="0">
      <selection activeCell="B7" sqref="B7:D16"/>
    </sheetView>
  </sheetViews>
  <sheetFormatPr defaultRowHeight="24"/>
  <cols>
    <col min="1" max="1" width="8.85546875" style="25" customWidth="1"/>
    <col min="2" max="2" width="14" style="25" bestFit="1" customWidth="1"/>
    <col min="3" max="3" width="35.42578125" style="25" customWidth="1"/>
    <col min="4" max="4" width="16.85546875" style="25" customWidth="1"/>
    <col min="5" max="5" width="10.7109375" style="25" customWidth="1"/>
    <col min="6" max="6" width="9.42578125" style="25" customWidth="1"/>
    <col min="7" max="16384" width="9.140625" style="25"/>
  </cols>
  <sheetData>
    <row r="1" spans="1:6" ht="27.75">
      <c r="A1" s="283" t="s">
        <v>0</v>
      </c>
      <c r="B1" s="283"/>
      <c r="C1" s="283"/>
      <c r="D1" s="283"/>
      <c r="E1" s="283"/>
      <c r="F1" s="283"/>
    </row>
    <row r="2" spans="1:6">
      <c r="A2" s="284" t="str">
        <f>+'1-สรุปจำนวนเงินในช่องยอดยกไป'!A2:D2</f>
        <v>ชื่อหน่วยงาน…สำนักงานปศุสัตว์..............</v>
      </c>
      <c r="B2" s="284"/>
      <c r="C2" s="284"/>
      <c r="D2" s="284"/>
      <c r="E2" s="284"/>
      <c r="F2" s="284"/>
    </row>
    <row r="3" spans="1:6">
      <c r="A3" s="284" t="str">
        <f>+'1-สรุปจำนวนเงินในช่องยอดยกไป'!A3:D3</f>
        <v>รหัสหน่วยเบิกจ่าย  0700600XXX</v>
      </c>
      <c r="B3" s="284"/>
      <c r="C3" s="284"/>
      <c r="D3" s="284"/>
      <c r="E3" s="284"/>
      <c r="F3" s="284"/>
    </row>
    <row r="4" spans="1:6">
      <c r="A4" s="284" t="s">
        <v>82</v>
      </c>
      <c r="B4" s="284"/>
      <c r="C4" s="284"/>
      <c r="D4" s="284"/>
      <c r="E4" s="284"/>
      <c r="F4" s="284"/>
    </row>
    <row r="5" spans="1:6">
      <c r="A5" s="294" t="str">
        <f>+'1-สรุปจำนวนเงินในช่องยอดยกไป'!A5:D5</f>
        <v>ณ วันที่ 30 กันยายน  2567</v>
      </c>
      <c r="B5" s="294"/>
      <c r="C5" s="294"/>
      <c r="D5" s="294"/>
      <c r="E5" s="294"/>
      <c r="F5" s="294"/>
    </row>
    <row r="6" spans="1:6">
      <c r="A6" s="15" t="s">
        <v>1</v>
      </c>
      <c r="B6" s="15" t="s">
        <v>83</v>
      </c>
      <c r="C6" s="292" t="s">
        <v>85</v>
      </c>
      <c r="D6" s="293"/>
      <c r="E6" s="292" t="s">
        <v>84</v>
      </c>
      <c r="F6" s="293"/>
    </row>
    <row r="7" spans="1:6">
      <c r="A7" s="15">
        <v>1</v>
      </c>
      <c r="B7" s="15">
        <v>10599</v>
      </c>
      <c r="C7" s="295" t="s">
        <v>131</v>
      </c>
      <c r="D7" s="296"/>
      <c r="E7" s="297"/>
      <c r="F7" s="298"/>
    </row>
    <row r="8" spans="1:6">
      <c r="A8" s="15">
        <v>2</v>
      </c>
      <c r="B8" s="47">
        <v>10658</v>
      </c>
      <c r="C8" s="295" t="s">
        <v>124</v>
      </c>
      <c r="D8" s="296"/>
      <c r="E8" s="297"/>
      <c r="F8" s="298"/>
    </row>
    <row r="9" spans="1:6">
      <c r="A9" s="15">
        <v>3</v>
      </c>
      <c r="B9" s="47">
        <v>10697</v>
      </c>
      <c r="C9" s="295" t="s">
        <v>125</v>
      </c>
      <c r="D9" s="296"/>
      <c r="E9" s="297"/>
      <c r="F9" s="298"/>
    </row>
    <row r="10" spans="1:6">
      <c r="A10" s="15">
        <v>4</v>
      </c>
      <c r="B10" s="47">
        <v>10761</v>
      </c>
      <c r="C10" s="295" t="s">
        <v>126</v>
      </c>
      <c r="D10" s="296"/>
      <c r="E10" s="297"/>
      <c r="F10" s="298"/>
    </row>
    <row r="11" spans="1:6">
      <c r="A11" s="15">
        <v>5</v>
      </c>
      <c r="B11" s="47">
        <v>10770</v>
      </c>
      <c r="C11" s="295" t="s">
        <v>127</v>
      </c>
      <c r="D11" s="296"/>
      <c r="E11" s="297"/>
      <c r="F11" s="298"/>
    </row>
    <row r="12" spans="1:6">
      <c r="A12" s="15">
        <v>6</v>
      </c>
      <c r="B12" s="47" t="s">
        <v>132</v>
      </c>
      <c r="C12" s="295" t="s">
        <v>133</v>
      </c>
      <c r="D12" s="296"/>
      <c r="E12" s="297"/>
      <c r="F12" s="298"/>
    </row>
    <row r="13" spans="1:6">
      <c r="A13" s="15">
        <v>7</v>
      </c>
      <c r="B13" s="47">
        <v>10787</v>
      </c>
      <c r="C13" s="295" t="s">
        <v>128</v>
      </c>
      <c r="D13" s="296"/>
      <c r="E13" s="297"/>
      <c r="F13" s="298"/>
    </row>
    <row r="14" spans="1:6">
      <c r="A14" s="15">
        <v>8</v>
      </c>
      <c r="B14" s="47">
        <v>10789</v>
      </c>
      <c r="C14" s="295" t="s">
        <v>129</v>
      </c>
      <c r="D14" s="296"/>
      <c r="E14" s="297"/>
      <c r="F14" s="298"/>
    </row>
    <row r="15" spans="1:6">
      <c r="A15" s="15">
        <v>9</v>
      </c>
      <c r="B15" s="47">
        <v>10796</v>
      </c>
      <c r="C15" s="295" t="s">
        <v>130</v>
      </c>
      <c r="D15" s="296"/>
      <c r="E15" s="297"/>
      <c r="F15" s="298"/>
    </row>
    <row r="16" spans="1:6">
      <c r="A16" s="15">
        <v>10</v>
      </c>
      <c r="B16" s="47">
        <v>10913</v>
      </c>
      <c r="C16" s="295" t="s">
        <v>290</v>
      </c>
      <c r="D16" s="296"/>
      <c r="E16" s="297"/>
      <c r="F16" s="298"/>
    </row>
    <row r="17" spans="1:6">
      <c r="A17" s="15">
        <v>11</v>
      </c>
      <c r="B17" s="47"/>
      <c r="C17" s="295"/>
      <c r="D17" s="296"/>
      <c r="E17" s="297"/>
      <c r="F17" s="298"/>
    </row>
    <row r="18" spans="1:6">
      <c r="A18" s="15">
        <v>12</v>
      </c>
      <c r="B18" s="47"/>
      <c r="C18" s="295"/>
      <c r="D18" s="296"/>
      <c r="E18" s="297"/>
      <c r="F18" s="298"/>
    </row>
    <row r="19" spans="1:6">
      <c r="A19" s="15">
        <v>13</v>
      </c>
      <c r="B19" s="47"/>
      <c r="C19" s="295"/>
      <c r="D19" s="296"/>
      <c r="E19" s="297"/>
      <c r="F19" s="298"/>
    </row>
    <row r="20" spans="1:6" ht="24.75" thickBot="1">
      <c r="A20" s="299" t="s">
        <v>77</v>
      </c>
      <c r="B20" s="300"/>
      <c r="C20" s="300"/>
      <c r="D20" s="301"/>
      <c r="E20" s="302">
        <f>SUM(E8:F19)</f>
        <v>0</v>
      </c>
      <c r="F20" s="303"/>
    </row>
    <row r="21" spans="1:6" ht="24.75" thickTop="1"/>
    <row r="22" spans="1:6">
      <c r="A22" s="27" t="s">
        <v>134</v>
      </c>
    </row>
    <row r="23" spans="1:6">
      <c r="B23" s="27" t="s">
        <v>135</v>
      </c>
    </row>
  </sheetData>
  <mergeCells count="35">
    <mergeCell ref="A1:F1"/>
    <mergeCell ref="A3:F3"/>
    <mergeCell ref="A5:F5"/>
    <mergeCell ref="A4:F4"/>
    <mergeCell ref="C17:D17"/>
    <mergeCell ref="E17:F17"/>
    <mergeCell ref="E12:F12"/>
    <mergeCell ref="C13:D13"/>
    <mergeCell ref="E13:F13"/>
    <mergeCell ref="E6:F6"/>
    <mergeCell ref="E7:F7"/>
    <mergeCell ref="E8:F8"/>
    <mergeCell ref="E9:F9"/>
    <mergeCell ref="A2:F2"/>
    <mergeCell ref="C16:D16"/>
    <mergeCell ref="E16:F16"/>
    <mergeCell ref="C11:D11"/>
    <mergeCell ref="A20:D20"/>
    <mergeCell ref="E10:F10"/>
    <mergeCell ref="E11:F11"/>
    <mergeCell ref="C12:D12"/>
    <mergeCell ref="E19:F19"/>
    <mergeCell ref="C14:D14"/>
    <mergeCell ref="E14:F14"/>
    <mergeCell ref="C15:D15"/>
    <mergeCell ref="E15:F15"/>
    <mergeCell ref="C18:D18"/>
    <mergeCell ref="E18:F18"/>
    <mergeCell ref="C19:D19"/>
    <mergeCell ref="E20:F20"/>
    <mergeCell ref="C6:D6"/>
    <mergeCell ref="C7:D7"/>
    <mergeCell ref="C8:D8"/>
    <mergeCell ref="C9:D9"/>
    <mergeCell ref="C10:D10"/>
  </mergeCells>
  <pageMargins left="0.70866141732283472" right="0" top="0.55118110236220474" bottom="0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AE33"/>
  <sheetViews>
    <sheetView topLeftCell="P5" workbookViewId="0">
      <selection activeCell="W7" sqref="W7"/>
    </sheetView>
  </sheetViews>
  <sheetFormatPr defaultRowHeight="21"/>
  <cols>
    <col min="1" max="1" width="6.28515625" style="81" bestFit="1" customWidth="1"/>
    <col min="2" max="2" width="12.140625" style="81" bestFit="1" customWidth="1"/>
    <col min="3" max="4" width="14.28515625" style="81" customWidth="1"/>
    <col min="5" max="5" width="29" style="81" customWidth="1"/>
    <col min="6" max="6" width="13.42578125" style="81" customWidth="1"/>
    <col min="7" max="7" width="35.85546875" style="81" customWidth="1"/>
    <col min="8" max="8" width="25.85546875" style="81" customWidth="1"/>
    <col min="9" max="9" width="17.5703125" style="81" customWidth="1"/>
    <col min="10" max="10" width="12.42578125" style="81" customWidth="1"/>
    <col min="11" max="14" width="13.5703125" style="81" customWidth="1"/>
    <col min="15" max="16" width="16" style="81" customWidth="1"/>
    <col min="17" max="17" width="24.5703125" style="81" bestFit="1" customWidth="1"/>
    <col min="18" max="18" width="16" style="81" customWidth="1"/>
    <col min="19" max="19" width="10.5703125" style="81" bestFit="1" customWidth="1"/>
    <col min="20" max="20" width="16" style="81" customWidth="1"/>
    <col min="21" max="21" width="10.5703125" style="81" bestFit="1" customWidth="1"/>
    <col min="22" max="22" width="24.5703125" style="81" bestFit="1" customWidth="1"/>
    <col min="23" max="23" width="19" style="81" customWidth="1"/>
    <col min="24" max="24" width="10.5703125" style="81" bestFit="1" customWidth="1"/>
    <col min="25" max="30" width="16" style="81" customWidth="1"/>
    <col min="31" max="31" width="11.42578125" style="81" customWidth="1"/>
    <col min="32" max="16384" width="9.140625" style="81"/>
  </cols>
  <sheetData>
    <row r="1" spans="1:31" s="80" customFormat="1" ht="27.75">
      <c r="A1" s="287" t="s">
        <v>0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80" customFormat="1" ht="27.75">
      <c r="A2" s="287" t="str">
        <f>+'1-สรุปจำนวนเงินในช่องยอดยกไป'!A2</f>
        <v>ชื่อหน่วยงาน…สำนักงานปศุสัตว์..............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</row>
    <row r="3" spans="1:31" s="80" customFormat="1" ht="27.75">
      <c r="A3" s="287" t="str">
        <f>+'1-สรุปจำนวนเงินในช่องยอดยกไป'!A3</f>
        <v>รหัสหน่วยเบิกจ่าย  0700600XXX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</row>
    <row r="4" spans="1:31" s="80" customFormat="1" ht="27.75">
      <c r="A4" s="287" t="s">
        <v>263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</row>
    <row r="5" spans="1:31" s="80" customFormat="1" ht="27.75">
      <c r="A5" s="287" t="str">
        <f>+'1-สรุปจำนวนเงินในช่องยอดยกไป'!A5</f>
        <v>ณ วันที่ 30 กันยายน  2567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</row>
    <row r="6" spans="1:31" ht="24" customHeight="1">
      <c r="A6" s="305" t="s">
        <v>145</v>
      </c>
      <c r="B6" s="305" t="s">
        <v>159</v>
      </c>
      <c r="C6" s="305" t="s">
        <v>140</v>
      </c>
      <c r="D6" s="305" t="s">
        <v>142</v>
      </c>
      <c r="E6" s="305" t="s">
        <v>179</v>
      </c>
      <c r="F6" s="305" t="s">
        <v>160</v>
      </c>
      <c r="G6" s="305" t="s">
        <v>161</v>
      </c>
      <c r="H6" s="305" t="s">
        <v>433</v>
      </c>
      <c r="I6" s="305" t="s">
        <v>5</v>
      </c>
      <c r="J6" s="305" t="s">
        <v>180</v>
      </c>
      <c r="K6" s="305" t="s">
        <v>181</v>
      </c>
      <c r="L6" s="305"/>
      <c r="M6" s="306" t="s">
        <v>428</v>
      </c>
      <c r="N6" s="306" t="s">
        <v>429</v>
      </c>
      <c r="O6" s="306" t="s">
        <v>182</v>
      </c>
      <c r="P6" s="307" t="s">
        <v>434</v>
      </c>
      <c r="Q6" s="308"/>
      <c r="R6" s="308"/>
      <c r="S6" s="308"/>
      <c r="T6" s="308"/>
      <c r="U6" s="309" t="s">
        <v>423</v>
      </c>
      <c r="V6" s="309"/>
      <c r="W6" s="309"/>
      <c r="X6" s="309"/>
      <c r="Y6" s="309"/>
      <c r="Z6" s="309"/>
      <c r="AA6" s="309"/>
      <c r="AB6" s="310" t="s">
        <v>424</v>
      </c>
      <c r="AC6" s="308"/>
      <c r="AD6" s="304" t="s">
        <v>425</v>
      </c>
      <c r="AE6" s="304" t="s">
        <v>23</v>
      </c>
    </row>
    <row r="7" spans="1:31" ht="48">
      <c r="A7" s="305"/>
      <c r="B7" s="305"/>
      <c r="C7" s="305"/>
      <c r="D7" s="305"/>
      <c r="E7" s="305"/>
      <c r="F7" s="305"/>
      <c r="G7" s="305"/>
      <c r="H7" s="305"/>
      <c r="I7" s="305"/>
      <c r="J7" s="305"/>
      <c r="K7" s="82" t="s">
        <v>162</v>
      </c>
      <c r="L7" s="82" t="s">
        <v>163</v>
      </c>
      <c r="M7" s="306"/>
      <c r="N7" s="306"/>
      <c r="O7" s="306"/>
      <c r="P7" s="186" t="s">
        <v>426</v>
      </c>
      <c r="Q7" s="187" t="s">
        <v>430</v>
      </c>
      <c r="R7" s="187" t="s">
        <v>431</v>
      </c>
      <c r="S7" s="186" t="s">
        <v>426</v>
      </c>
      <c r="T7" s="187" t="s">
        <v>427</v>
      </c>
      <c r="U7" s="186" t="s">
        <v>426</v>
      </c>
      <c r="V7" s="187" t="s">
        <v>430</v>
      </c>
      <c r="W7" s="272" t="s">
        <v>804</v>
      </c>
      <c r="X7" s="186" t="s">
        <v>426</v>
      </c>
      <c r="Y7" s="187" t="s">
        <v>427</v>
      </c>
      <c r="Z7" s="187" t="s">
        <v>432</v>
      </c>
      <c r="AA7" s="185" t="s">
        <v>5</v>
      </c>
      <c r="AB7" s="187" t="s">
        <v>432</v>
      </c>
      <c r="AC7" s="185" t="s">
        <v>5</v>
      </c>
      <c r="AD7" s="304"/>
      <c r="AE7" s="304"/>
    </row>
    <row r="8" spans="1:31" ht="24">
      <c r="A8" s="176"/>
      <c r="B8" s="177"/>
      <c r="C8" s="178"/>
      <c r="D8" s="178"/>
      <c r="E8" s="178"/>
      <c r="F8" s="179"/>
      <c r="G8" s="180"/>
      <c r="H8" s="180"/>
      <c r="I8" s="181"/>
      <c r="J8" s="178"/>
      <c r="K8" s="178"/>
      <c r="L8" s="178"/>
      <c r="M8" s="178"/>
      <c r="N8" s="178"/>
      <c r="O8" s="182"/>
      <c r="P8" s="183"/>
      <c r="Q8" s="182"/>
      <c r="R8" s="182"/>
      <c r="S8" s="183"/>
      <c r="T8" s="182"/>
      <c r="U8" s="183"/>
      <c r="V8" s="182"/>
      <c r="W8" s="182"/>
      <c r="X8" s="182"/>
      <c r="Y8" s="182"/>
      <c r="Z8" s="182"/>
      <c r="AA8" s="181"/>
      <c r="AB8" s="182"/>
      <c r="AC8" s="181"/>
      <c r="AD8" s="181">
        <f>+I8-AC8</f>
        <v>0</v>
      </c>
      <c r="AE8" s="184"/>
    </row>
    <row r="9" spans="1:31" ht="24">
      <c r="A9" s="83"/>
      <c r="B9" s="84"/>
      <c r="C9" s="85"/>
      <c r="D9" s="85"/>
      <c r="E9" s="85"/>
      <c r="F9" s="86"/>
      <c r="G9" s="87"/>
      <c r="H9" s="87"/>
      <c r="I9" s="175"/>
      <c r="J9" s="85"/>
      <c r="K9" s="85"/>
      <c r="L9" s="85"/>
      <c r="M9" s="85"/>
      <c r="N9" s="85"/>
      <c r="O9" s="88"/>
      <c r="P9" s="174"/>
      <c r="Q9" s="88"/>
      <c r="R9" s="88"/>
      <c r="S9" s="174"/>
      <c r="T9" s="88"/>
      <c r="U9" s="174"/>
      <c r="V9" s="88"/>
      <c r="W9" s="88"/>
      <c r="X9" s="88"/>
      <c r="Y9" s="88"/>
      <c r="Z9" s="88"/>
      <c r="AA9" s="175"/>
      <c r="AB9" s="88"/>
      <c r="AC9" s="175"/>
      <c r="AD9" s="181">
        <f t="shared" ref="AD9:AD20" si="0">+I9-AC9</f>
        <v>0</v>
      </c>
      <c r="AE9" s="89"/>
    </row>
    <row r="10" spans="1:31" ht="24">
      <c r="A10" s="83"/>
      <c r="B10" s="84"/>
      <c r="C10" s="85"/>
      <c r="D10" s="85"/>
      <c r="E10" s="85"/>
      <c r="F10" s="86"/>
      <c r="G10" s="87"/>
      <c r="H10" s="87"/>
      <c r="I10" s="175"/>
      <c r="J10" s="85"/>
      <c r="K10" s="85"/>
      <c r="L10" s="85"/>
      <c r="M10" s="85"/>
      <c r="N10" s="85"/>
      <c r="O10" s="88"/>
      <c r="P10" s="174"/>
      <c r="Q10" s="88"/>
      <c r="R10" s="88"/>
      <c r="S10" s="174"/>
      <c r="T10" s="88"/>
      <c r="U10" s="174"/>
      <c r="V10" s="88"/>
      <c r="W10" s="88"/>
      <c r="X10" s="88"/>
      <c r="Y10" s="88"/>
      <c r="Z10" s="88"/>
      <c r="AA10" s="175"/>
      <c r="AB10" s="88"/>
      <c r="AC10" s="175"/>
      <c r="AD10" s="181">
        <f t="shared" si="0"/>
        <v>0</v>
      </c>
      <c r="AE10" s="89"/>
    </row>
    <row r="11" spans="1:31" ht="24">
      <c r="A11" s="83"/>
      <c r="B11" s="84"/>
      <c r="C11" s="85"/>
      <c r="D11" s="85"/>
      <c r="E11" s="85"/>
      <c r="F11" s="86"/>
      <c r="G11" s="87"/>
      <c r="H11" s="87"/>
      <c r="I11" s="175"/>
      <c r="J11" s="85"/>
      <c r="K11" s="85"/>
      <c r="L11" s="85"/>
      <c r="M11" s="85"/>
      <c r="N11" s="85"/>
      <c r="O11" s="88"/>
      <c r="P11" s="174"/>
      <c r="Q11" s="88"/>
      <c r="R11" s="88"/>
      <c r="S11" s="174"/>
      <c r="T11" s="88"/>
      <c r="U11" s="174"/>
      <c r="V11" s="88"/>
      <c r="W11" s="88"/>
      <c r="X11" s="88"/>
      <c r="Y11" s="88"/>
      <c r="Z11" s="88"/>
      <c r="AA11" s="175"/>
      <c r="AB11" s="88"/>
      <c r="AC11" s="175"/>
      <c r="AD11" s="181">
        <f t="shared" si="0"/>
        <v>0</v>
      </c>
      <c r="AE11" s="89"/>
    </row>
    <row r="12" spans="1:31" ht="24">
      <c r="A12" s="83"/>
      <c r="B12" s="84"/>
      <c r="C12" s="85"/>
      <c r="D12" s="85"/>
      <c r="E12" s="85"/>
      <c r="F12" s="86"/>
      <c r="G12" s="87"/>
      <c r="H12" s="87"/>
      <c r="I12" s="175"/>
      <c r="J12" s="85"/>
      <c r="K12" s="85"/>
      <c r="L12" s="85"/>
      <c r="M12" s="85"/>
      <c r="N12" s="85"/>
      <c r="O12" s="88"/>
      <c r="P12" s="174"/>
      <c r="Q12" s="88"/>
      <c r="R12" s="88"/>
      <c r="S12" s="174"/>
      <c r="T12" s="88"/>
      <c r="U12" s="174"/>
      <c r="V12" s="88"/>
      <c r="W12" s="88"/>
      <c r="X12" s="88"/>
      <c r="Y12" s="88"/>
      <c r="Z12" s="88"/>
      <c r="AA12" s="175"/>
      <c r="AB12" s="88"/>
      <c r="AC12" s="175"/>
      <c r="AD12" s="181">
        <f t="shared" si="0"/>
        <v>0</v>
      </c>
      <c r="AE12" s="89"/>
    </row>
    <row r="13" spans="1:31" ht="24">
      <c r="A13" s="83"/>
      <c r="B13" s="84"/>
      <c r="C13" s="85"/>
      <c r="D13" s="85"/>
      <c r="E13" s="85"/>
      <c r="F13" s="86"/>
      <c r="G13" s="87"/>
      <c r="H13" s="87"/>
      <c r="I13" s="175"/>
      <c r="J13" s="85"/>
      <c r="K13" s="85"/>
      <c r="L13" s="85"/>
      <c r="M13" s="85"/>
      <c r="N13" s="85"/>
      <c r="O13" s="88"/>
      <c r="P13" s="174"/>
      <c r="Q13" s="88"/>
      <c r="R13" s="88"/>
      <c r="S13" s="174"/>
      <c r="T13" s="88"/>
      <c r="U13" s="174"/>
      <c r="V13" s="88"/>
      <c r="W13" s="88"/>
      <c r="X13" s="88"/>
      <c r="Y13" s="88"/>
      <c r="Z13" s="88"/>
      <c r="AA13" s="175"/>
      <c r="AB13" s="88"/>
      <c r="AC13" s="175"/>
      <c r="AD13" s="181">
        <f t="shared" si="0"/>
        <v>0</v>
      </c>
      <c r="AE13" s="89"/>
    </row>
    <row r="14" spans="1:31" ht="24">
      <c r="A14" s="83"/>
      <c r="B14" s="84"/>
      <c r="C14" s="85"/>
      <c r="D14" s="85"/>
      <c r="E14" s="85"/>
      <c r="F14" s="86"/>
      <c r="G14" s="87"/>
      <c r="H14" s="87"/>
      <c r="I14" s="175"/>
      <c r="J14" s="85"/>
      <c r="K14" s="85"/>
      <c r="L14" s="85"/>
      <c r="M14" s="85"/>
      <c r="N14" s="85"/>
      <c r="O14" s="88"/>
      <c r="P14" s="174"/>
      <c r="Q14" s="88"/>
      <c r="R14" s="88"/>
      <c r="S14" s="174"/>
      <c r="T14" s="88"/>
      <c r="U14" s="174"/>
      <c r="V14" s="88"/>
      <c r="W14" s="88"/>
      <c r="X14" s="88"/>
      <c r="Y14" s="88"/>
      <c r="Z14" s="88"/>
      <c r="AA14" s="175"/>
      <c r="AB14" s="88"/>
      <c r="AC14" s="175"/>
      <c r="AD14" s="181">
        <f t="shared" si="0"/>
        <v>0</v>
      </c>
      <c r="AE14" s="89"/>
    </row>
    <row r="15" spans="1:31" ht="24">
      <c r="A15" s="83"/>
      <c r="B15" s="84"/>
      <c r="C15" s="85"/>
      <c r="D15" s="85"/>
      <c r="E15" s="85"/>
      <c r="F15" s="86"/>
      <c r="G15" s="87"/>
      <c r="H15" s="87"/>
      <c r="I15" s="175"/>
      <c r="J15" s="85"/>
      <c r="K15" s="85"/>
      <c r="L15" s="85"/>
      <c r="M15" s="85"/>
      <c r="N15" s="85"/>
      <c r="O15" s="88"/>
      <c r="P15" s="174"/>
      <c r="Q15" s="88"/>
      <c r="R15" s="88"/>
      <c r="S15" s="174"/>
      <c r="T15" s="88"/>
      <c r="U15" s="174"/>
      <c r="V15" s="88"/>
      <c r="W15" s="88"/>
      <c r="X15" s="88"/>
      <c r="Y15" s="88"/>
      <c r="Z15" s="88"/>
      <c r="AA15" s="175"/>
      <c r="AB15" s="88"/>
      <c r="AC15" s="175"/>
      <c r="AD15" s="181">
        <f t="shared" si="0"/>
        <v>0</v>
      </c>
      <c r="AE15" s="89"/>
    </row>
    <row r="16" spans="1:31" ht="24">
      <c r="A16" s="83"/>
      <c r="B16" s="84"/>
      <c r="C16" s="85"/>
      <c r="D16" s="85"/>
      <c r="E16" s="85"/>
      <c r="F16" s="86"/>
      <c r="G16" s="87"/>
      <c r="H16" s="87"/>
      <c r="I16" s="175"/>
      <c r="J16" s="85"/>
      <c r="K16" s="85"/>
      <c r="L16" s="85"/>
      <c r="M16" s="85"/>
      <c r="N16" s="85"/>
      <c r="O16" s="88"/>
      <c r="P16" s="174"/>
      <c r="Q16" s="88"/>
      <c r="R16" s="88"/>
      <c r="S16" s="174"/>
      <c r="T16" s="88"/>
      <c r="U16" s="174"/>
      <c r="V16" s="88"/>
      <c r="W16" s="88"/>
      <c r="X16" s="88"/>
      <c r="Y16" s="88"/>
      <c r="Z16" s="88"/>
      <c r="AA16" s="175"/>
      <c r="AB16" s="88"/>
      <c r="AC16" s="175"/>
      <c r="AD16" s="181">
        <f t="shared" si="0"/>
        <v>0</v>
      </c>
      <c r="AE16" s="89"/>
    </row>
    <row r="17" spans="1:31" ht="24">
      <c r="A17" s="83"/>
      <c r="B17" s="84"/>
      <c r="C17" s="85"/>
      <c r="D17" s="85"/>
      <c r="E17" s="85"/>
      <c r="F17" s="86"/>
      <c r="G17" s="87"/>
      <c r="H17" s="87"/>
      <c r="I17" s="175"/>
      <c r="J17" s="85"/>
      <c r="K17" s="85"/>
      <c r="L17" s="85"/>
      <c r="M17" s="85"/>
      <c r="N17" s="85"/>
      <c r="O17" s="88"/>
      <c r="P17" s="174"/>
      <c r="Q17" s="88"/>
      <c r="R17" s="88"/>
      <c r="S17" s="174"/>
      <c r="T17" s="88"/>
      <c r="U17" s="174"/>
      <c r="V17" s="88"/>
      <c r="W17" s="88"/>
      <c r="X17" s="88"/>
      <c r="Y17" s="88"/>
      <c r="Z17" s="88"/>
      <c r="AA17" s="175"/>
      <c r="AB17" s="88"/>
      <c r="AC17" s="175"/>
      <c r="AD17" s="181">
        <f t="shared" si="0"/>
        <v>0</v>
      </c>
      <c r="AE17" s="89"/>
    </row>
    <row r="18" spans="1:31" ht="24">
      <c r="A18" s="85"/>
      <c r="B18" s="90"/>
      <c r="C18" s="85"/>
      <c r="D18" s="85"/>
      <c r="E18" s="85"/>
      <c r="F18" s="86"/>
      <c r="G18" s="87"/>
      <c r="H18" s="87"/>
      <c r="I18" s="175"/>
      <c r="J18" s="85"/>
      <c r="K18" s="85"/>
      <c r="L18" s="85"/>
      <c r="M18" s="85"/>
      <c r="N18" s="85"/>
      <c r="O18" s="88"/>
      <c r="P18" s="174"/>
      <c r="Q18" s="88"/>
      <c r="R18" s="88"/>
      <c r="S18" s="174"/>
      <c r="T18" s="88"/>
      <c r="U18" s="174"/>
      <c r="V18" s="88"/>
      <c r="W18" s="88"/>
      <c r="X18" s="88"/>
      <c r="Y18" s="88"/>
      <c r="Z18" s="88"/>
      <c r="AA18" s="175"/>
      <c r="AB18" s="88"/>
      <c r="AC18" s="175"/>
      <c r="AD18" s="181">
        <f t="shared" si="0"/>
        <v>0</v>
      </c>
      <c r="AE18" s="87"/>
    </row>
    <row r="19" spans="1:31" ht="24">
      <c r="A19" s="85"/>
      <c r="B19" s="90"/>
      <c r="C19" s="85"/>
      <c r="D19" s="85"/>
      <c r="E19" s="85"/>
      <c r="F19" s="86"/>
      <c r="G19" s="87"/>
      <c r="H19" s="87"/>
      <c r="I19" s="175"/>
      <c r="J19" s="85"/>
      <c r="K19" s="85"/>
      <c r="L19" s="85"/>
      <c r="M19" s="85"/>
      <c r="N19" s="85"/>
      <c r="O19" s="88"/>
      <c r="P19" s="174"/>
      <c r="Q19" s="88"/>
      <c r="R19" s="88"/>
      <c r="S19" s="174"/>
      <c r="T19" s="88"/>
      <c r="U19" s="174"/>
      <c r="V19" s="88"/>
      <c r="W19" s="88"/>
      <c r="X19" s="88"/>
      <c r="Y19" s="88"/>
      <c r="Z19" s="88"/>
      <c r="AA19" s="175"/>
      <c r="AB19" s="88"/>
      <c r="AC19" s="175"/>
      <c r="AD19" s="181">
        <f t="shared" si="0"/>
        <v>0</v>
      </c>
      <c r="AE19" s="87"/>
    </row>
    <row r="20" spans="1:31" ht="24">
      <c r="A20" s="85"/>
      <c r="B20" s="90"/>
      <c r="C20" s="85"/>
      <c r="D20" s="85"/>
      <c r="E20" s="85"/>
      <c r="F20" s="86"/>
      <c r="G20" s="87"/>
      <c r="H20" s="87"/>
      <c r="I20" s="175"/>
      <c r="J20" s="85"/>
      <c r="K20" s="85"/>
      <c r="L20" s="85"/>
      <c r="M20" s="85"/>
      <c r="N20" s="85"/>
      <c r="O20" s="88"/>
      <c r="P20" s="174"/>
      <c r="Q20" s="88"/>
      <c r="R20" s="88"/>
      <c r="S20" s="174"/>
      <c r="T20" s="88"/>
      <c r="U20" s="174"/>
      <c r="V20" s="88"/>
      <c r="W20" s="88"/>
      <c r="X20" s="88"/>
      <c r="Y20" s="88"/>
      <c r="Z20" s="88"/>
      <c r="AA20" s="175"/>
      <c r="AB20" s="88"/>
      <c r="AC20" s="175"/>
      <c r="AD20" s="181">
        <f t="shared" si="0"/>
        <v>0</v>
      </c>
      <c r="AE20" s="87"/>
    </row>
    <row r="21" spans="1:31" ht="24">
      <c r="A21" s="85"/>
      <c r="B21" s="90"/>
      <c r="C21" s="85"/>
      <c r="D21" s="85"/>
      <c r="E21" s="85"/>
      <c r="F21" s="86"/>
      <c r="G21" s="87"/>
      <c r="H21" s="87"/>
      <c r="I21" s="175"/>
      <c r="J21" s="85"/>
      <c r="K21" s="85"/>
      <c r="L21" s="85"/>
      <c r="M21" s="85"/>
      <c r="N21" s="85"/>
      <c r="O21" s="88"/>
      <c r="P21" s="174"/>
      <c r="Q21" s="88"/>
      <c r="R21" s="88"/>
      <c r="S21" s="174"/>
      <c r="T21" s="88"/>
      <c r="U21" s="174"/>
      <c r="V21" s="88"/>
      <c r="W21" s="88"/>
      <c r="X21" s="88"/>
      <c r="Y21" s="88"/>
      <c r="Z21" s="88"/>
      <c r="AA21" s="175"/>
      <c r="AB21" s="88"/>
      <c r="AC21" s="175"/>
      <c r="AD21" s="181">
        <f>+I21-AC21</f>
        <v>0</v>
      </c>
      <c r="AE21" s="87"/>
    </row>
    <row r="22" spans="1:31" ht="24.75" thickBot="1">
      <c r="B22" s="107"/>
      <c r="C22" s="107"/>
      <c r="D22" s="107"/>
      <c r="E22" s="107"/>
      <c r="F22" s="107"/>
      <c r="G22" s="252" t="s">
        <v>726</v>
      </c>
      <c r="H22" s="218" t="str">
        <f>+A5</f>
        <v>ณ วันที่ 30 กันยายน  2567</v>
      </c>
      <c r="I22" s="91">
        <f>SUM(I8:I21)</f>
        <v>0</v>
      </c>
      <c r="J22" s="105"/>
      <c r="K22" s="106"/>
      <c r="L22" s="106"/>
      <c r="M22" s="173"/>
      <c r="N22" s="173"/>
      <c r="O22" s="106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252" t="s">
        <v>725</v>
      </c>
      <c r="AB22" s="173" t="str">
        <f>+A5</f>
        <v>ณ วันที่ 30 กันยายน  2567</v>
      </c>
      <c r="AC22" s="173"/>
      <c r="AD22" s="91">
        <f>SUM(AD8:AD21)</f>
        <v>0</v>
      </c>
      <c r="AE22" s="106"/>
    </row>
    <row r="23" spans="1:31" ht="21.75" thickTop="1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</row>
    <row r="24" spans="1:31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</row>
    <row r="25" spans="1:31" ht="24">
      <c r="B25" s="108" t="s">
        <v>183</v>
      </c>
      <c r="C25" s="109"/>
    </row>
    <row r="26" spans="1:31">
      <c r="A26" s="93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</row>
    <row r="31" spans="1:31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</row>
    <row r="32" spans="1:31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</row>
    <row r="33" spans="1:31">
      <c r="A33" s="93"/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</row>
  </sheetData>
  <mergeCells count="24">
    <mergeCell ref="G6:G7"/>
    <mergeCell ref="H6:H7"/>
    <mergeCell ref="I6:I7"/>
    <mergeCell ref="A1:O1"/>
    <mergeCell ref="A2:O2"/>
    <mergeCell ref="A3:O3"/>
    <mergeCell ref="A4:O4"/>
    <mergeCell ref="A5:O5"/>
    <mergeCell ref="AE6:AE7"/>
    <mergeCell ref="A6:A7"/>
    <mergeCell ref="B6:B7"/>
    <mergeCell ref="C6:C7"/>
    <mergeCell ref="E6:E7"/>
    <mergeCell ref="D6:D7"/>
    <mergeCell ref="J6:J7"/>
    <mergeCell ref="K6:L6"/>
    <mergeCell ref="M6:M7"/>
    <mergeCell ref="P6:T6"/>
    <mergeCell ref="U6:AA6"/>
    <mergeCell ref="AB6:AC6"/>
    <mergeCell ref="AD6:AD7"/>
    <mergeCell ref="O6:O7"/>
    <mergeCell ref="N6:N7"/>
    <mergeCell ref="F6:F7"/>
  </mergeCells>
  <printOptions horizontalCentered="1"/>
  <pageMargins left="0.31496062992125984" right="0" top="0.55118110236220474" bottom="0.55118110236220474" header="0.31496062992125984" footer="0.31496062992125984"/>
  <pageSetup paperSize="9"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K33"/>
  <sheetViews>
    <sheetView workbookViewId="0">
      <selection activeCell="K5" sqref="K5"/>
    </sheetView>
  </sheetViews>
  <sheetFormatPr defaultRowHeight="21"/>
  <cols>
    <col min="1" max="1" width="6.42578125" style="81" customWidth="1"/>
    <col min="2" max="2" width="19.140625" style="81" customWidth="1"/>
    <col min="3" max="3" width="42.5703125" style="81" customWidth="1"/>
    <col min="4" max="4" width="17.5703125" style="81" customWidth="1"/>
    <col min="5" max="5" width="39.28515625" style="81" customWidth="1"/>
    <col min="6" max="16384" width="9.140625" style="81"/>
  </cols>
  <sheetData>
    <row r="1" spans="1:11" s="80" customFormat="1" ht="27.75">
      <c r="A1" s="287" t="s">
        <v>0</v>
      </c>
      <c r="B1" s="287"/>
      <c r="C1" s="287"/>
      <c r="D1" s="287"/>
      <c r="E1" s="287"/>
      <c r="F1" s="79"/>
      <c r="G1" s="79"/>
      <c r="H1" s="79"/>
      <c r="I1" s="79"/>
      <c r="J1" s="79"/>
      <c r="K1" s="79"/>
    </row>
    <row r="2" spans="1:11" s="80" customFormat="1" ht="27.75">
      <c r="A2" s="287" t="str">
        <f>+'1-สรุปจำนวนเงินในช่องยอดยกไป'!A2</f>
        <v>ชื่อหน่วยงาน…สำนักงานปศุสัตว์..............</v>
      </c>
      <c r="B2" s="287"/>
      <c r="C2" s="287"/>
      <c r="D2" s="287"/>
      <c r="E2" s="287"/>
      <c r="F2" s="79"/>
      <c r="G2" s="79"/>
      <c r="H2" s="79"/>
      <c r="I2" s="79"/>
      <c r="J2" s="79"/>
      <c r="K2" s="79"/>
    </row>
    <row r="3" spans="1:11" s="80" customFormat="1" ht="27.75">
      <c r="A3" s="287" t="str">
        <f>+'1-สรุปจำนวนเงินในช่องยอดยกไป'!A3</f>
        <v>รหัสหน่วยเบิกจ่าย  0700600XXX</v>
      </c>
      <c r="B3" s="287"/>
      <c r="C3" s="287"/>
      <c r="D3" s="287"/>
      <c r="E3" s="287"/>
      <c r="F3" s="79"/>
      <c r="G3" s="79"/>
      <c r="H3" s="79"/>
      <c r="I3" s="79"/>
      <c r="J3" s="79"/>
      <c r="K3" s="79"/>
    </row>
    <row r="4" spans="1:11" s="80" customFormat="1" ht="27.75">
      <c r="A4" s="287" t="s">
        <v>264</v>
      </c>
      <c r="B4" s="287"/>
      <c r="C4" s="287"/>
      <c r="D4" s="287"/>
      <c r="E4" s="287"/>
      <c r="F4" s="79"/>
      <c r="G4" s="79"/>
      <c r="H4" s="79"/>
      <c r="I4" s="79"/>
      <c r="J4" s="79"/>
      <c r="K4" s="79"/>
    </row>
    <row r="5" spans="1:11" s="80" customFormat="1" ht="27.75">
      <c r="A5" s="287" t="str">
        <f>+'1-สรุปจำนวนเงินในช่องยอดยกไป'!A5</f>
        <v>ณ วันที่ 30 กันยายน  2567</v>
      </c>
      <c r="B5" s="287"/>
      <c r="C5" s="287"/>
      <c r="D5" s="287"/>
      <c r="E5" s="287"/>
      <c r="F5" s="79"/>
      <c r="G5" s="79"/>
      <c r="H5" s="79"/>
      <c r="I5" s="79"/>
      <c r="J5" s="79"/>
      <c r="K5" s="79"/>
    </row>
    <row r="6" spans="1:11" ht="19.5" customHeight="1">
      <c r="A6" s="313" t="s">
        <v>145</v>
      </c>
      <c r="B6" s="313" t="s">
        <v>164</v>
      </c>
      <c r="C6" s="313" t="s">
        <v>165</v>
      </c>
      <c r="D6" s="313" t="s">
        <v>5</v>
      </c>
      <c r="E6" s="313" t="s">
        <v>23</v>
      </c>
    </row>
    <row r="7" spans="1:11" ht="28.5" customHeight="1">
      <c r="A7" s="314"/>
      <c r="B7" s="314"/>
      <c r="C7" s="314"/>
      <c r="D7" s="314"/>
      <c r="E7" s="314"/>
    </row>
    <row r="8" spans="1:11" ht="24">
      <c r="A8" s="83" t="s">
        <v>177</v>
      </c>
      <c r="B8" s="85" t="s">
        <v>235</v>
      </c>
      <c r="C8" s="87" t="s">
        <v>237</v>
      </c>
      <c r="D8" s="88"/>
      <c r="E8" s="89"/>
    </row>
    <row r="9" spans="1:11" ht="72">
      <c r="A9" s="83"/>
      <c r="B9" s="85"/>
      <c r="C9" s="165" t="s">
        <v>248</v>
      </c>
      <c r="D9" s="88"/>
      <c r="E9" s="89"/>
    </row>
    <row r="10" spans="1:11" ht="72">
      <c r="A10" s="83"/>
      <c r="B10" s="85"/>
      <c r="C10" s="165" t="s">
        <v>248</v>
      </c>
      <c r="D10" s="88"/>
      <c r="E10" s="89"/>
    </row>
    <row r="11" spans="1:11" ht="24">
      <c r="A11" s="83" t="s">
        <v>178</v>
      </c>
      <c r="B11" s="85" t="s">
        <v>234</v>
      </c>
      <c r="C11" s="87" t="s">
        <v>238</v>
      </c>
      <c r="D11" s="88"/>
      <c r="E11" s="89"/>
    </row>
    <row r="12" spans="1:11" ht="48">
      <c r="A12" s="83"/>
      <c r="B12" s="85"/>
      <c r="C12" s="165" t="s">
        <v>227</v>
      </c>
      <c r="D12" s="88"/>
      <c r="E12" s="89"/>
    </row>
    <row r="13" spans="1:11" ht="48">
      <c r="A13" s="83"/>
      <c r="B13" s="85"/>
      <c r="C13" s="165" t="s">
        <v>229</v>
      </c>
      <c r="D13" s="88"/>
      <c r="E13" s="89"/>
    </row>
    <row r="14" spans="1:11" ht="24">
      <c r="A14" s="83"/>
      <c r="B14" s="85"/>
      <c r="C14" s="87"/>
      <c r="D14" s="88"/>
      <c r="E14" s="89"/>
    </row>
    <row r="15" spans="1:11" ht="24">
      <c r="A15" s="83"/>
      <c r="B15" s="85"/>
      <c r="C15" s="87"/>
      <c r="D15" s="88"/>
      <c r="E15" s="89"/>
    </row>
    <row r="16" spans="1:11" ht="24">
      <c r="A16" s="83"/>
      <c r="B16" s="85"/>
      <c r="C16" s="87"/>
      <c r="D16" s="88"/>
      <c r="E16" s="89"/>
    </row>
    <row r="17" spans="1:5" ht="24">
      <c r="A17" s="83"/>
      <c r="B17" s="85"/>
      <c r="C17" s="87"/>
      <c r="D17" s="88"/>
      <c r="E17" s="89"/>
    </row>
    <row r="18" spans="1:5" ht="24">
      <c r="A18" s="85"/>
      <c r="B18" s="85"/>
      <c r="C18" s="87"/>
      <c r="D18" s="88"/>
      <c r="E18" s="87"/>
    </row>
    <row r="19" spans="1:5" ht="24">
      <c r="A19" s="85"/>
      <c r="B19" s="85"/>
      <c r="C19" s="87"/>
      <c r="D19" s="88"/>
      <c r="E19" s="87"/>
    </row>
    <row r="20" spans="1:5" ht="24">
      <c r="A20" s="85"/>
      <c r="B20" s="85"/>
      <c r="C20" s="87"/>
      <c r="D20" s="88"/>
      <c r="E20" s="87"/>
    </row>
    <row r="21" spans="1:5" ht="24">
      <c r="A21" s="85"/>
      <c r="B21" s="85"/>
      <c r="C21" s="87"/>
      <c r="D21" s="88"/>
      <c r="E21" s="87"/>
    </row>
    <row r="22" spans="1:5" ht="24.75" thickBot="1">
      <c r="A22" s="311" t="s">
        <v>78</v>
      </c>
      <c r="B22" s="312"/>
      <c r="C22" s="312"/>
      <c r="D22" s="91">
        <f>SUM(D18:D21)</f>
        <v>0</v>
      </c>
      <c r="E22" s="92"/>
    </row>
    <row r="23" spans="1:5">
      <c r="A23" s="93"/>
      <c r="B23" s="93"/>
      <c r="C23" s="93"/>
      <c r="D23" s="93"/>
      <c r="E23" s="93"/>
    </row>
    <row r="24" spans="1:5">
      <c r="A24" s="93"/>
      <c r="B24" s="93"/>
      <c r="C24" s="93"/>
      <c r="D24" s="93"/>
      <c r="E24" s="93"/>
    </row>
    <row r="25" spans="1:5" ht="24">
      <c r="A25" s="94" t="s">
        <v>166</v>
      </c>
    </row>
    <row r="26" spans="1:5" ht="24">
      <c r="A26" s="94" t="s">
        <v>167</v>
      </c>
      <c r="B26" s="93"/>
      <c r="C26" s="93"/>
      <c r="D26" s="93"/>
      <c r="E26" s="93"/>
    </row>
    <row r="31" spans="1:5">
      <c r="A31" s="93"/>
      <c r="B31" s="93"/>
      <c r="C31" s="93"/>
      <c r="D31" s="93"/>
      <c r="E31" s="93"/>
    </row>
    <row r="32" spans="1:5">
      <c r="A32" s="93"/>
      <c r="B32" s="93"/>
      <c r="C32" s="93"/>
      <c r="D32" s="93"/>
      <c r="E32" s="93"/>
    </row>
    <row r="33" spans="1:5">
      <c r="A33" s="93"/>
      <c r="B33" s="93"/>
      <c r="C33" s="93"/>
      <c r="D33" s="93"/>
      <c r="E33" s="93"/>
    </row>
  </sheetData>
  <mergeCells count="11">
    <mergeCell ref="A22:C22"/>
    <mergeCell ref="A1:E1"/>
    <mergeCell ref="A2:E2"/>
    <mergeCell ref="A3:E3"/>
    <mergeCell ref="A4:E4"/>
    <mergeCell ref="A5:E5"/>
    <mergeCell ref="A6:A7"/>
    <mergeCell ref="B6:B7"/>
    <mergeCell ref="C6:C7"/>
    <mergeCell ref="D6:D7"/>
    <mergeCell ref="E6:E7"/>
  </mergeCells>
  <printOptions horizontalCentered="1"/>
  <pageMargins left="0.11811023622047245" right="0" top="0.55118110236220474" bottom="0.55118110236220474" header="0.31496062992125984" footer="0.31496062992125984"/>
  <pageSetup paperSize="9"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V29"/>
  <sheetViews>
    <sheetView topLeftCell="I3" workbookViewId="0">
      <selection activeCell="P14" sqref="P14"/>
    </sheetView>
  </sheetViews>
  <sheetFormatPr defaultRowHeight="24"/>
  <cols>
    <col min="1" max="1" width="6.7109375" style="25" customWidth="1"/>
    <col min="2" max="3" width="11.7109375" style="25" customWidth="1"/>
    <col min="4" max="4" width="9.140625" style="25"/>
    <col min="5" max="5" width="16.42578125" style="25" bestFit="1" customWidth="1"/>
    <col min="6" max="7" width="16.42578125" style="25" customWidth="1"/>
    <col min="8" max="8" width="25.7109375" style="25" customWidth="1"/>
    <col min="9" max="9" width="15.42578125" style="25" bestFit="1" customWidth="1"/>
    <col min="10" max="11" width="15.7109375" style="25" customWidth="1"/>
    <col min="12" max="14" width="12.7109375" style="25" customWidth="1"/>
    <col min="15" max="18" width="10.7109375" style="25" customWidth="1"/>
    <col min="19" max="19" width="12.7109375" style="25" bestFit="1" customWidth="1"/>
    <col min="20" max="20" width="18" style="25" bestFit="1" customWidth="1"/>
    <col min="21" max="22" width="12.7109375" style="25" customWidth="1"/>
    <col min="23" max="16384" width="9.140625" style="25"/>
  </cols>
  <sheetData>
    <row r="1" spans="1:22" s="76" customFormat="1" ht="27.75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</row>
    <row r="2" spans="1:22" ht="27.75">
      <c r="A2" s="283" t="str">
        <f>+'1-สรุปจำนวนเงินในช่องยอดยกไป'!A2:D2</f>
        <v>ชื่อหน่วยงาน…สำนักงานปศุสัตว์..............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</row>
    <row r="3" spans="1:22" ht="27.75">
      <c r="A3" s="283" t="str">
        <f>+'1-สรุปจำนวนเงินในช่องยอดยกไป'!A3:D3</f>
        <v>รหัสหน่วยเบิกจ่าย  0700600XXX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</row>
    <row r="4" spans="1:22" ht="27.75">
      <c r="A4" s="283" t="s">
        <v>25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</row>
    <row r="5" spans="1:22" ht="27.75">
      <c r="A5" s="283" t="str">
        <f>+'1-สรุปจำนวนเงินในช่องยอดยกไป'!A5:D5</f>
        <v>ณ วันที่ 30 กันยายน  2567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</row>
    <row r="6" spans="1:22" ht="27.75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</row>
    <row r="7" spans="1:22">
      <c r="A7" s="318" t="s">
        <v>1</v>
      </c>
      <c r="B7" s="38" t="s">
        <v>2</v>
      </c>
      <c r="C7" s="318" t="s">
        <v>37</v>
      </c>
      <c r="D7" s="321" t="s">
        <v>14</v>
      </c>
      <c r="E7" s="322"/>
      <c r="F7" s="318" t="s">
        <v>141</v>
      </c>
      <c r="G7" s="318" t="s">
        <v>142</v>
      </c>
      <c r="H7" s="318" t="s">
        <v>16</v>
      </c>
      <c r="I7" s="318" t="s">
        <v>17</v>
      </c>
      <c r="J7" s="318" t="s">
        <v>18</v>
      </c>
      <c r="K7" s="315" t="s">
        <v>139</v>
      </c>
      <c r="L7" s="38" t="s">
        <v>2</v>
      </c>
      <c r="M7" s="38" t="s">
        <v>5</v>
      </c>
      <c r="N7" s="315" t="s">
        <v>140</v>
      </c>
      <c r="O7" s="323" t="s">
        <v>470</v>
      </c>
      <c r="P7" s="324"/>
      <c r="Q7" s="325"/>
      <c r="R7" s="315" t="s">
        <v>2</v>
      </c>
      <c r="S7" s="315" t="s">
        <v>20</v>
      </c>
      <c r="T7" s="38" t="s">
        <v>21</v>
      </c>
      <c r="U7" s="315" t="s">
        <v>22</v>
      </c>
      <c r="V7" s="315" t="s">
        <v>23</v>
      </c>
    </row>
    <row r="8" spans="1:22">
      <c r="A8" s="319"/>
      <c r="B8" s="39" t="s">
        <v>12</v>
      </c>
      <c r="C8" s="319"/>
      <c r="D8" s="318" t="s">
        <v>15</v>
      </c>
      <c r="E8" s="318" t="s">
        <v>3</v>
      </c>
      <c r="F8" s="319"/>
      <c r="G8" s="319"/>
      <c r="H8" s="319"/>
      <c r="I8" s="319"/>
      <c r="J8" s="319"/>
      <c r="K8" s="316"/>
      <c r="L8" s="67" t="s">
        <v>113</v>
      </c>
      <c r="M8" s="67" t="s">
        <v>112</v>
      </c>
      <c r="N8" s="316"/>
      <c r="O8" s="38" t="s">
        <v>60</v>
      </c>
      <c r="P8" s="38" t="s">
        <v>44</v>
      </c>
      <c r="Q8" s="40" t="s">
        <v>63</v>
      </c>
      <c r="R8" s="316"/>
      <c r="S8" s="316"/>
      <c r="T8" s="213" t="s">
        <v>471</v>
      </c>
      <c r="U8" s="316"/>
      <c r="V8" s="316"/>
    </row>
    <row r="9" spans="1:22">
      <c r="A9" s="320"/>
      <c r="B9" s="41" t="s">
        <v>13</v>
      </c>
      <c r="C9" s="320"/>
      <c r="D9" s="320"/>
      <c r="E9" s="320"/>
      <c r="F9" s="320"/>
      <c r="G9" s="320"/>
      <c r="H9" s="320"/>
      <c r="I9" s="320"/>
      <c r="J9" s="320"/>
      <c r="K9" s="317"/>
      <c r="L9" s="66" t="s">
        <v>111</v>
      </c>
      <c r="M9" s="66" t="s">
        <v>111</v>
      </c>
      <c r="N9" s="317"/>
      <c r="O9" s="41" t="s">
        <v>59</v>
      </c>
      <c r="P9" s="41" t="s">
        <v>61</v>
      </c>
      <c r="Q9" s="42" t="s">
        <v>62</v>
      </c>
      <c r="R9" s="317"/>
      <c r="S9" s="317"/>
      <c r="T9" s="41" t="s">
        <v>34</v>
      </c>
      <c r="U9" s="317"/>
      <c r="V9" s="317"/>
    </row>
    <row r="10" spans="1:22">
      <c r="A10" s="43"/>
      <c r="B10" s="43"/>
      <c r="C10" s="43"/>
      <c r="D10" s="43"/>
      <c r="E10" s="43"/>
      <c r="F10" s="78"/>
      <c r="G10" s="7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</row>
    <row r="11" spans="1:22">
      <c r="A11" s="43"/>
      <c r="B11" s="43"/>
      <c r="C11" s="43"/>
      <c r="D11" s="43"/>
      <c r="E11" s="43"/>
      <c r="F11" s="78"/>
      <c r="G11" s="7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</row>
    <row r="12" spans="1:22">
      <c r="A12" s="43"/>
      <c r="B12" s="43"/>
      <c r="C12" s="43"/>
      <c r="D12" s="43"/>
      <c r="E12" s="43"/>
      <c r="F12" s="78"/>
      <c r="G12" s="7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</row>
    <row r="13" spans="1:22">
      <c r="A13" s="43"/>
      <c r="B13" s="43"/>
      <c r="C13" s="43"/>
      <c r="D13" s="43"/>
      <c r="E13" s="43"/>
      <c r="F13" s="78"/>
      <c r="G13" s="7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</row>
    <row r="14" spans="1:22">
      <c r="A14" s="43"/>
      <c r="B14" s="43"/>
      <c r="C14" s="43"/>
      <c r="D14" s="43"/>
      <c r="E14" s="43"/>
      <c r="F14" s="78"/>
      <c r="G14" s="7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</row>
    <row r="15" spans="1:22">
      <c r="A15" s="43"/>
      <c r="B15" s="43"/>
      <c r="C15" s="43"/>
      <c r="D15" s="43"/>
      <c r="E15" s="43"/>
      <c r="F15" s="78"/>
      <c r="G15" s="7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</row>
    <row r="16" spans="1:22">
      <c r="A16" s="43"/>
      <c r="B16" s="43"/>
      <c r="C16" s="43"/>
      <c r="D16" s="43"/>
      <c r="E16" s="43"/>
      <c r="F16" s="78"/>
      <c r="G16" s="7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</row>
    <row r="17" spans="1:22">
      <c r="A17" s="43"/>
      <c r="B17" s="43"/>
      <c r="C17" s="43"/>
      <c r="D17" s="43"/>
      <c r="E17" s="43"/>
      <c r="F17" s="78"/>
      <c r="G17" s="7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</row>
    <row r="18" spans="1:22">
      <c r="A18" s="43"/>
      <c r="B18" s="43"/>
      <c r="C18" s="43"/>
      <c r="D18" s="43"/>
      <c r="E18" s="43"/>
      <c r="F18" s="78"/>
      <c r="G18" s="7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</row>
    <row r="19" spans="1:22">
      <c r="A19" s="43"/>
      <c r="B19" s="43"/>
      <c r="C19" s="43"/>
      <c r="D19" s="43"/>
      <c r="E19" s="43"/>
      <c r="F19" s="78"/>
      <c r="G19" s="7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</row>
    <row r="20" spans="1:22">
      <c r="A20" s="43"/>
      <c r="B20" s="43"/>
      <c r="C20" s="43"/>
      <c r="D20" s="43"/>
      <c r="E20" s="43"/>
      <c r="F20" s="78"/>
      <c r="G20" s="7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</row>
    <row r="21" spans="1:22">
      <c r="A21" s="43"/>
      <c r="B21" s="43"/>
      <c r="C21" s="43"/>
      <c r="D21" s="43"/>
      <c r="E21" s="43"/>
      <c r="F21" s="78"/>
      <c r="G21" s="7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</row>
    <row r="22" spans="1:22">
      <c r="A22" s="43"/>
      <c r="B22" s="43"/>
      <c r="C22" s="43"/>
      <c r="D22" s="43"/>
      <c r="E22" s="43"/>
      <c r="F22" s="78"/>
      <c r="G22" s="7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</row>
    <row r="23" spans="1:22">
      <c r="A23" s="43"/>
      <c r="B23" s="43"/>
      <c r="C23" s="43"/>
      <c r="D23" s="43"/>
      <c r="E23" s="43"/>
      <c r="F23" s="78"/>
      <c r="G23" s="7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</row>
    <row r="24" spans="1:22">
      <c r="A24" s="43"/>
      <c r="B24" s="43"/>
      <c r="C24" s="43"/>
      <c r="D24" s="43"/>
      <c r="E24" s="43"/>
      <c r="F24" s="78"/>
      <c r="G24" s="7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</row>
    <row r="25" spans="1:22">
      <c r="A25" s="43"/>
      <c r="B25" s="43"/>
      <c r="C25" s="43"/>
      <c r="D25" s="43"/>
      <c r="E25" s="43"/>
      <c r="F25" s="78"/>
      <c r="G25" s="7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</row>
    <row r="26" spans="1:22">
      <c r="A26" s="43"/>
      <c r="B26" s="43"/>
      <c r="C26" s="43"/>
      <c r="D26" s="43"/>
      <c r="E26" s="43"/>
      <c r="F26" s="78"/>
      <c r="G26" s="7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</row>
    <row r="27" spans="1:22">
      <c r="A27" s="43"/>
      <c r="B27" s="43"/>
      <c r="C27" s="43"/>
      <c r="D27" s="43"/>
      <c r="E27" s="43"/>
      <c r="F27" s="78"/>
      <c r="G27" s="7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</row>
    <row r="28" spans="1:22" ht="24.75" thickBot="1">
      <c r="H28" s="26" t="s">
        <v>38</v>
      </c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</row>
    <row r="29" spans="1:22" ht="24.75" thickTop="1"/>
  </sheetData>
  <mergeCells count="22">
    <mergeCell ref="A1:V1"/>
    <mergeCell ref="A5:V5"/>
    <mergeCell ref="A7:A9"/>
    <mergeCell ref="C7:C9"/>
    <mergeCell ref="D8:D9"/>
    <mergeCell ref="E8:E9"/>
    <mergeCell ref="H7:H9"/>
    <mergeCell ref="I7:I9"/>
    <mergeCell ref="J7:J9"/>
    <mergeCell ref="K7:K9"/>
    <mergeCell ref="N7:N9"/>
    <mergeCell ref="S7:S9"/>
    <mergeCell ref="U7:U9"/>
    <mergeCell ref="D7:E7"/>
    <mergeCell ref="O7:Q7"/>
    <mergeCell ref="A2:V2"/>
    <mergeCell ref="A3:V3"/>
    <mergeCell ref="A4:V4"/>
    <mergeCell ref="V7:V9"/>
    <mergeCell ref="R7:R9"/>
    <mergeCell ref="F7:F9"/>
    <mergeCell ref="G7:G9"/>
  </mergeCells>
  <pageMargins left="0.35433070866141736" right="0" top="0.98425196850393704" bottom="0.98425196850393704" header="0.51181102362204722" footer="0.51181102362204722"/>
  <pageSetup paperSize="9" scale="4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V29"/>
  <sheetViews>
    <sheetView topLeftCell="A3" workbookViewId="0">
      <selection activeCell="G11" sqref="G11"/>
    </sheetView>
  </sheetViews>
  <sheetFormatPr defaultRowHeight="24"/>
  <cols>
    <col min="1" max="1" width="6.7109375" style="25" customWidth="1"/>
    <col min="2" max="3" width="11.7109375" style="25" customWidth="1"/>
    <col min="4" max="4" width="9.140625" style="25"/>
    <col min="5" max="5" width="16.42578125" style="25" bestFit="1" customWidth="1"/>
    <col min="6" max="7" width="16.42578125" style="25" customWidth="1"/>
    <col min="8" max="8" width="25.7109375" style="25" customWidth="1"/>
    <col min="9" max="9" width="15.42578125" style="25" bestFit="1" customWidth="1"/>
    <col min="10" max="11" width="15.7109375" style="25" customWidth="1"/>
    <col min="12" max="14" width="12.7109375" style="25" customWidth="1"/>
    <col min="15" max="15" width="12.140625" style="25" customWidth="1"/>
    <col min="16" max="16" width="13.42578125" style="25" customWidth="1"/>
    <col min="17" max="17" width="12.140625" style="25" bestFit="1" customWidth="1"/>
    <col min="18" max="18" width="12.140625" style="25" customWidth="1"/>
    <col min="19" max="19" width="12.7109375" style="25" bestFit="1" customWidth="1"/>
    <col min="20" max="20" width="21.7109375" style="25" customWidth="1"/>
    <col min="21" max="22" width="12.7109375" style="25" customWidth="1"/>
    <col min="23" max="16384" width="9.140625" style="25"/>
  </cols>
  <sheetData>
    <row r="1" spans="1:22" ht="27.75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</row>
    <row r="2" spans="1:22" ht="27.75">
      <c r="A2" s="283" t="str">
        <f>+'1-สรุปจำนวนเงินในช่องยอดยกไป'!A2:D2</f>
        <v>ชื่อหน่วยงาน…สำนักงานปศุสัตว์..............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</row>
    <row r="3" spans="1:22" ht="27.75">
      <c r="A3" s="283" t="str">
        <f>+'1-สรุปจำนวนเงินในช่องยอดยกไป'!A3:D3</f>
        <v>รหัสหน่วยเบิกจ่าย  0700600XXX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</row>
    <row r="4" spans="1:22" ht="27.75">
      <c r="A4" s="283" t="s">
        <v>24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</row>
    <row r="5" spans="1:22" ht="27.75">
      <c r="A5" s="283" t="str">
        <f>+'1-สรุปจำนวนเงินในช่องยอดยกไป'!A5:D5</f>
        <v>ณ วันที่ 30 กันยายน  2567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</row>
    <row r="6" spans="1:22" ht="27.7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>
      <c r="A7" s="318" t="s">
        <v>1</v>
      </c>
      <c r="B7" s="38" t="s">
        <v>2</v>
      </c>
      <c r="C7" s="318" t="s">
        <v>37</v>
      </c>
      <c r="D7" s="292" t="s">
        <v>14</v>
      </c>
      <c r="E7" s="293"/>
      <c r="F7" s="318" t="s">
        <v>141</v>
      </c>
      <c r="G7" s="318" t="s">
        <v>142</v>
      </c>
      <c r="H7" s="318" t="s">
        <v>16</v>
      </c>
      <c r="I7" s="318" t="s">
        <v>17</v>
      </c>
      <c r="J7" s="318" t="s">
        <v>18</v>
      </c>
      <c r="K7" s="315" t="s">
        <v>139</v>
      </c>
      <c r="L7" s="38" t="s">
        <v>2</v>
      </c>
      <c r="M7" s="38" t="s">
        <v>5</v>
      </c>
      <c r="N7" s="315" t="s">
        <v>140</v>
      </c>
      <c r="O7" s="292" t="s">
        <v>19</v>
      </c>
      <c r="P7" s="326"/>
      <c r="Q7" s="293"/>
      <c r="R7" s="315" t="s">
        <v>2</v>
      </c>
      <c r="S7" s="315" t="s">
        <v>20</v>
      </c>
      <c r="T7" s="38" t="s">
        <v>109</v>
      </c>
      <c r="U7" s="38" t="s">
        <v>22</v>
      </c>
      <c r="V7" s="38" t="s">
        <v>23</v>
      </c>
    </row>
    <row r="8" spans="1:22">
      <c r="A8" s="319"/>
      <c r="B8" s="39" t="s">
        <v>12</v>
      </c>
      <c r="C8" s="319"/>
      <c r="D8" s="318" t="s">
        <v>15</v>
      </c>
      <c r="E8" s="318" t="s">
        <v>3</v>
      </c>
      <c r="F8" s="319"/>
      <c r="G8" s="319"/>
      <c r="H8" s="319"/>
      <c r="I8" s="319"/>
      <c r="J8" s="319"/>
      <c r="K8" s="316"/>
      <c r="L8" s="67" t="s">
        <v>113</v>
      </c>
      <c r="M8" s="67" t="s">
        <v>112</v>
      </c>
      <c r="N8" s="316"/>
      <c r="O8" s="38" t="s">
        <v>60</v>
      </c>
      <c r="P8" s="38" t="s">
        <v>44</v>
      </c>
      <c r="Q8" s="40" t="s">
        <v>63</v>
      </c>
      <c r="R8" s="316"/>
      <c r="S8" s="316"/>
      <c r="T8" s="39" t="s">
        <v>110</v>
      </c>
      <c r="U8" s="39"/>
      <c r="V8" s="39"/>
    </row>
    <row r="9" spans="1:22">
      <c r="A9" s="320"/>
      <c r="B9" s="41" t="s">
        <v>13</v>
      </c>
      <c r="C9" s="320"/>
      <c r="D9" s="320"/>
      <c r="E9" s="320"/>
      <c r="F9" s="320"/>
      <c r="G9" s="320"/>
      <c r="H9" s="320"/>
      <c r="I9" s="320"/>
      <c r="J9" s="320"/>
      <c r="K9" s="317"/>
      <c r="L9" s="66" t="s">
        <v>111</v>
      </c>
      <c r="M9" s="66" t="s">
        <v>111</v>
      </c>
      <c r="N9" s="317"/>
      <c r="O9" s="41" t="s">
        <v>59</v>
      </c>
      <c r="P9" s="41" t="s">
        <v>107</v>
      </c>
      <c r="Q9" s="42" t="s">
        <v>108</v>
      </c>
      <c r="R9" s="317"/>
      <c r="S9" s="317"/>
      <c r="T9" s="66" t="s">
        <v>143</v>
      </c>
      <c r="U9" s="41"/>
      <c r="V9" s="41"/>
    </row>
    <row r="10" spans="1:22">
      <c r="A10" s="43"/>
      <c r="B10" s="43"/>
      <c r="C10" s="43"/>
      <c r="D10" s="43"/>
      <c r="E10" s="43"/>
      <c r="F10" s="78"/>
      <c r="G10" s="78"/>
      <c r="H10" s="43"/>
      <c r="I10" s="43"/>
      <c r="J10" s="22"/>
      <c r="K10" s="22"/>
      <c r="L10" s="22"/>
      <c r="M10" s="22"/>
      <c r="N10" s="22"/>
      <c r="O10" s="43"/>
      <c r="P10" s="43"/>
      <c r="Q10" s="43"/>
      <c r="R10" s="43"/>
      <c r="S10" s="22"/>
      <c r="T10" s="43"/>
      <c r="U10" s="22">
        <f>+J10-L10-S10</f>
        <v>0</v>
      </c>
      <c r="V10" s="43"/>
    </row>
    <row r="11" spans="1:22">
      <c r="A11" s="43"/>
      <c r="B11" s="43"/>
      <c r="C11" s="43"/>
      <c r="D11" s="43"/>
      <c r="E11" s="43"/>
      <c r="F11" s="78"/>
      <c r="G11" s="78"/>
      <c r="H11" s="43"/>
      <c r="I11" s="43"/>
      <c r="J11" s="22"/>
      <c r="K11" s="22"/>
      <c r="L11" s="22"/>
      <c r="M11" s="22"/>
      <c r="N11" s="22"/>
      <c r="O11" s="43"/>
      <c r="P11" s="43"/>
      <c r="Q11" s="43"/>
      <c r="R11" s="43"/>
      <c r="S11" s="22"/>
      <c r="T11" s="43"/>
      <c r="U11" s="22">
        <f t="shared" ref="U11:U27" si="0">+J11-L11-S11</f>
        <v>0</v>
      </c>
      <c r="V11" s="43"/>
    </row>
    <row r="12" spans="1:22">
      <c r="A12" s="43"/>
      <c r="B12" s="43"/>
      <c r="C12" s="43"/>
      <c r="D12" s="43"/>
      <c r="E12" s="43"/>
      <c r="F12" s="78"/>
      <c r="G12" s="78"/>
      <c r="H12" s="43"/>
      <c r="I12" s="43"/>
      <c r="J12" s="22"/>
      <c r="K12" s="22"/>
      <c r="L12" s="22"/>
      <c r="M12" s="22"/>
      <c r="N12" s="22"/>
      <c r="O12" s="43"/>
      <c r="P12" s="43"/>
      <c r="Q12" s="43"/>
      <c r="R12" s="43"/>
      <c r="S12" s="22"/>
      <c r="T12" s="43"/>
      <c r="U12" s="22">
        <f t="shared" si="0"/>
        <v>0</v>
      </c>
      <c r="V12" s="43"/>
    </row>
    <row r="13" spans="1:22">
      <c r="A13" s="43"/>
      <c r="B13" s="43"/>
      <c r="C13" s="43"/>
      <c r="D13" s="43"/>
      <c r="E13" s="43"/>
      <c r="F13" s="78"/>
      <c r="G13" s="78"/>
      <c r="H13" s="43"/>
      <c r="I13" s="43"/>
      <c r="J13" s="22"/>
      <c r="K13" s="22"/>
      <c r="L13" s="22"/>
      <c r="M13" s="22"/>
      <c r="N13" s="22"/>
      <c r="O13" s="43"/>
      <c r="P13" s="43"/>
      <c r="Q13" s="43"/>
      <c r="R13" s="43"/>
      <c r="S13" s="22"/>
      <c r="T13" s="43"/>
      <c r="U13" s="22">
        <f t="shared" si="0"/>
        <v>0</v>
      </c>
      <c r="V13" s="43"/>
    </row>
    <row r="14" spans="1:22">
      <c r="A14" s="43"/>
      <c r="B14" s="43"/>
      <c r="C14" s="43"/>
      <c r="D14" s="43"/>
      <c r="E14" s="43"/>
      <c r="F14" s="78"/>
      <c r="G14" s="78"/>
      <c r="H14" s="43"/>
      <c r="I14" s="43"/>
      <c r="J14" s="22"/>
      <c r="K14" s="22"/>
      <c r="L14" s="22"/>
      <c r="M14" s="22"/>
      <c r="N14" s="22"/>
      <c r="O14" s="43"/>
      <c r="P14" s="43"/>
      <c r="Q14" s="43"/>
      <c r="R14" s="43"/>
      <c r="S14" s="22"/>
      <c r="T14" s="43"/>
      <c r="U14" s="22">
        <f t="shared" si="0"/>
        <v>0</v>
      </c>
      <c r="V14" s="43"/>
    </row>
    <row r="15" spans="1:22">
      <c r="A15" s="43"/>
      <c r="B15" s="43"/>
      <c r="C15" s="43"/>
      <c r="D15" s="43"/>
      <c r="E15" s="43"/>
      <c r="F15" s="78"/>
      <c r="G15" s="78"/>
      <c r="H15" s="43"/>
      <c r="I15" s="43"/>
      <c r="J15" s="22"/>
      <c r="K15" s="22"/>
      <c r="L15" s="22"/>
      <c r="M15" s="22"/>
      <c r="N15" s="22"/>
      <c r="O15" s="43"/>
      <c r="P15" s="43"/>
      <c r="Q15" s="43"/>
      <c r="R15" s="43"/>
      <c r="S15" s="22"/>
      <c r="T15" s="43"/>
      <c r="U15" s="22">
        <f t="shared" si="0"/>
        <v>0</v>
      </c>
      <c r="V15" s="43"/>
    </row>
    <row r="16" spans="1:22">
      <c r="A16" s="43"/>
      <c r="B16" s="43"/>
      <c r="C16" s="43"/>
      <c r="D16" s="43"/>
      <c r="E16" s="43"/>
      <c r="F16" s="78"/>
      <c r="G16" s="78"/>
      <c r="H16" s="43"/>
      <c r="I16" s="43"/>
      <c r="J16" s="22"/>
      <c r="K16" s="22"/>
      <c r="L16" s="22"/>
      <c r="M16" s="22"/>
      <c r="N16" s="22"/>
      <c r="O16" s="43"/>
      <c r="P16" s="43"/>
      <c r="Q16" s="43"/>
      <c r="R16" s="43"/>
      <c r="S16" s="22"/>
      <c r="T16" s="43"/>
      <c r="U16" s="22">
        <f t="shared" si="0"/>
        <v>0</v>
      </c>
      <c r="V16" s="43"/>
    </row>
    <row r="17" spans="1:22">
      <c r="A17" s="43"/>
      <c r="B17" s="43"/>
      <c r="C17" s="43"/>
      <c r="D17" s="43"/>
      <c r="E17" s="43"/>
      <c r="F17" s="78"/>
      <c r="G17" s="78"/>
      <c r="H17" s="43"/>
      <c r="I17" s="43"/>
      <c r="J17" s="22"/>
      <c r="K17" s="22"/>
      <c r="L17" s="22"/>
      <c r="M17" s="22"/>
      <c r="N17" s="22"/>
      <c r="O17" s="43"/>
      <c r="P17" s="43"/>
      <c r="Q17" s="43"/>
      <c r="R17" s="43"/>
      <c r="S17" s="22"/>
      <c r="T17" s="43"/>
      <c r="U17" s="22">
        <f t="shared" si="0"/>
        <v>0</v>
      </c>
      <c r="V17" s="43"/>
    </row>
    <row r="18" spans="1:22">
      <c r="A18" s="43"/>
      <c r="B18" s="43"/>
      <c r="C18" s="43"/>
      <c r="D18" s="43"/>
      <c r="E18" s="43"/>
      <c r="F18" s="78"/>
      <c r="G18" s="78"/>
      <c r="H18" s="43"/>
      <c r="I18" s="43"/>
      <c r="J18" s="22"/>
      <c r="K18" s="22"/>
      <c r="L18" s="22"/>
      <c r="M18" s="22"/>
      <c r="N18" s="22"/>
      <c r="O18" s="43"/>
      <c r="P18" s="43"/>
      <c r="Q18" s="43"/>
      <c r="R18" s="43"/>
      <c r="S18" s="22"/>
      <c r="T18" s="43"/>
      <c r="U18" s="22">
        <f t="shared" si="0"/>
        <v>0</v>
      </c>
      <c r="V18" s="43"/>
    </row>
    <row r="19" spans="1:22">
      <c r="A19" s="43"/>
      <c r="B19" s="43"/>
      <c r="C19" s="43"/>
      <c r="D19" s="43"/>
      <c r="E19" s="43"/>
      <c r="F19" s="78"/>
      <c r="G19" s="78"/>
      <c r="H19" s="43"/>
      <c r="I19" s="43"/>
      <c r="J19" s="22"/>
      <c r="K19" s="22"/>
      <c r="L19" s="22"/>
      <c r="M19" s="22"/>
      <c r="N19" s="22"/>
      <c r="O19" s="43"/>
      <c r="P19" s="43"/>
      <c r="Q19" s="43"/>
      <c r="R19" s="43"/>
      <c r="S19" s="22"/>
      <c r="T19" s="43"/>
      <c r="U19" s="22">
        <f t="shared" si="0"/>
        <v>0</v>
      </c>
      <c r="V19" s="43"/>
    </row>
    <row r="20" spans="1:22">
      <c r="A20" s="43"/>
      <c r="B20" s="43"/>
      <c r="C20" s="43"/>
      <c r="D20" s="43"/>
      <c r="E20" s="43"/>
      <c r="F20" s="78"/>
      <c r="G20" s="78"/>
      <c r="H20" s="43"/>
      <c r="I20" s="43"/>
      <c r="J20" s="22"/>
      <c r="K20" s="22"/>
      <c r="L20" s="22"/>
      <c r="M20" s="22"/>
      <c r="N20" s="22"/>
      <c r="O20" s="43"/>
      <c r="P20" s="43"/>
      <c r="Q20" s="43"/>
      <c r="R20" s="43"/>
      <c r="S20" s="22"/>
      <c r="T20" s="43"/>
      <c r="U20" s="22">
        <f t="shared" si="0"/>
        <v>0</v>
      </c>
      <c r="V20" s="43"/>
    </row>
    <row r="21" spans="1:22">
      <c r="A21" s="43"/>
      <c r="B21" s="43"/>
      <c r="C21" s="43"/>
      <c r="D21" s="43"/>
      <c r="E21" s="43"/>
      <c r="F21" s="78"/>
      <c r="G21" s="78"/>
      <c r="H21" s="43"/>
      <c r="I21" s="43"/>
      <c r="J21" s="22"/>
      <c r="K21" s="22"/>
      <c r="L21" s="22"/>
      <c r="M21" s="22"/>
      <c r="N21" s="22"/>
      <c r="O21" s="43"/>
      <c r="P21" s="43"/>
      <c r="Q21" s="43"/>
      <c r="R21" s="43"/>
      <c r="S21" s="22"/>
      <c r="T21" s="43"/>
      <c r="U21" s="22">
        <f t="shared" si="0"/>
        <v>0</v>
      </c>
      <c r="V21" s="43"/>
    </row>
    <row r="22" spans="1:22">
      <c r="A22" s="43"/>
      <c r="B22" s="43"/>
      <c r="C22" s="43"/>
      <c r="D22" s="43"/>
      <c r="E22" s="43"/>
      <c r="F22" s="78"/>
      <c r="G22" s="78"/>
      <c r="H22" s="43"/>
      <c r="I22" s="43"/>
      <c r="J22" s="22"/>
      <c r="K22" s="22"/>
      <c r="L22" s="22"/>
      <c r="M22" s="22"/>
      <c r="N22" s="22"/>
      <c r="O22" s="43"/>
      <c r="P22" s="43"/>
      <c r="Q22" s="43"/>
      <c r="R22" s="43"/>
      <c r="S22" s="22"/>
      <c r="T22" s="43"/>
      <c r="U22" s="22">
        <f t="shared" si="0"/>
        <v>0</v>
      </c>
      <c r="V22" s="43"/>
    </row>
    <row r="23" spans="1:22">
      <c r="A23" s="43"/>
      <c r="B23" s="43"/>
      <c r="C23" s="43"/>
      <c r="D23" s="43"/>
      <c r="E23" s="43"/>
      <c r="F23" s="78"/>
      <c r="G23" s="78"/>
      <c r="H23" s="43"/>
      <c r="I23" s="43"/>
      <c r="J23" s="22"/>
      <c r="K23" s="22"/>
      <c r="L23" s="22"/>
      <c r="M23" s="22"/>
      <c r="N23" s="22"/>
      <c r="O23" s="43"/>
      <c r="P23" s="43"/>
      <c r="Q23" s="43"/>
      <c r="R23" s="43"/>
      <c r="S23" s="22"/>
      <c r="T23" s="43"/>
      <c r="U23" s="22">
        <f t="shared" si="0"/>
        <v>0</v>
      </c>
      <c r="V23" s="43"/>
    </row>
    <row r="24" spans="1:22">
      <c r="A24" s="43"/>
      <c r="B24" s="43"/>
      <c r="C24" s="43"/>
      <c r="D24" s="43"/>
      <c r="E24" s="43"/>
      <c r="F24" s="78"/>
      <c r="G24" s="78"/>
      <c r="H24" s="43"/>
      <c r="I24" s="43"/>
      <c r="J24" s="22"/>
      <c r="K24" s="22"/>
      <c r="L24" s="22"/>
      <c r="M24" s="22"/>
      <c r="N24" s="22"/>
      <c r="O24" s="43"/>
      <c r="P24" s="43"/>
      <c r="Q24" s="43"/>
      <c r="R24" s="43"/>
      <c r="S24" s="22"/>
      <c r="T24" s="43"/>
      <c r="U24" s="22">
        <f t="shared" si="0"/>
        <v>0</v>
      </c>
      <c r="V24" s="43"/>
    </row>
    <row r="25" spans="1:22">
      <c r="A25" s="43"/>
      <c r="B25" s="43"/>
      <c r="C25" s="43"/>
      <c r="D25" s="43"/>
      <c r="E25" s="43"/>
      <c r="F25" s="78"/>
      <c r="G25" s="78"/>
      <c r="H25" s="43"/>
      <c r="I25" s="43"/>
      <c r="J25" s="22"/>
      <c r="K25" s="22"/>
      <c r="L25" s="22"/>
      <c r="M25" s="22"/>
      <c r="N25" s="22"/>
      <c r="O25" s="43"/>
      <c r="P25" s="43"/>
      <c r="Q25" s="43"/>
      <c r="R25" s="43"/>
      <c r="S25" s="22"/>
      <c r="T25" s="43"/>
      <c r="U25" s="22">
        <f t="shared" si="0"/>
        <v>0</v>
      </c>
      <c r="V25" s="43"/>
    </row>
    <row r="26" spans="1:22">
      <c r="A26" s="43"/>
      <c r="B26" s="43"/>
      <c r="C26" s="43"/>
      <c r="D26" s="43"/>
      <c r="E26" s="43"/>
      <c r="F26" s="78"/>
      <c r="G26" s="78"/>
      <c r="H26" s="43"/>
      <c r="I26" s="43"/>
      <c r="J26" s="22"/>
      <c r="K26" s="22"/>
      <c r="L26" s="22"/>
      <c r="M26" s="22"/>
      <c r="N26" s="22"/>
      <c r="O26" s="43"/>
      <c r="P26" s="43"/>
      <c r="Q26" s="43"/>
      <c r="R26" s="43"/>
      <c r="S26" s="22"/>
      <c r="T26" s="43"/>
      <c r="U26" s="22">
        <f t="shared" si="0"/>
        <v>0</v>
      </c>
      <c r="V26" s="43"/>
    </row>
    <row r="27" spans="1:22">
      <c r="A27" s="43"/>
      <c r="B27" s="43"/>
      <c r="C27" s="43"/>
      <c r="D27" s="43"/>
      <c r="E27" s="43"/>
      <c r="F27" s="78"/>
      <c r="G27" s="78"/>
      <c r="H27" s="43"/>
      <c r="I27" s="43"/>
      <c r="J27" s="22"/>
      <c r="K27" s="22"/>
      <c r="L27" s="22"/>
      <c r="M27" s="22"/>
      <c r="N27" s="22"/>
      <c r="O27" s="43"/>
      <c r="P27" s="43"/>
      <c r="Q27" s="43"/>
      <c r="R27" s="43"/>
      <c r="S27" s="22"/>
      <c r="T27" s="43"/>
      <c r="U27" s="22">
        <f t="shared" si="0"/>
        <v>0</v>
      </c>
      <c r="V27" s="43"/>
    </row>
    <row r="28" spans="1:22" ht="24.75" thickBot="1">
      <c r="H28" s="26" t="s">
        <v>38</v>
      </c>
      <c r="J28" s="23">
        <f>SUM(J10:J27)</f>
        <v>0</v>
      </c>
      <c r="K28" s="23"/>
      <c r="L28" s="23">
        <f>SUM(L10:L27)</f>
        <v>0</v>
      </c>
      <c r="M28" s="23"/>
      <c r="N28" s="23"/>
      <c r="O28" s="44"/>
      <c r="P28" s="44"/>
      <c r="Q28" s="44"/>
      <c r="R28" s="44"/>
      <c r="S28" s="23">
        <f>SUM(S10:S27)</f>
        <v>0</v>
      </c>
      <c r="T28" s="44"/>
      <c r="U28" s="23">
        <f>SUM(U10:U27)</f>
        <v>0</v>
      </c>
    </row>
    <row r="29" spans="1:22" ht="24.75" thickTop="1"/>
  </sheetData>
  <mergeCells count="20">
    <mergeCell ref="R7:R9"/>
    <mergeCell ref="J7:J9"/>
    <mergeCell ref="K7:K9"/>
    <mergeCell ref="S7:S9"/>
    <mergeCell ref="D7:E7"/>
    <mergeCell ref="O7:Q7"/>
    <mergeCell ref="I7:I9"/>
    <mergeCell ref="N7:N9"/>
    <mergeCell ref="A1:V1"/>
    <mergeCell ref="A2:V2"/>
    <mergeCell ref="A3:V3"/>
    <mergeCell ref="A4:V4"/>
    <mergeCell ref="A5:V5"/>
    <mergeCell ref="A7:A9"/>
    <mergeCell ref="C7:C9"/>
    <mergeCell ref="F7:F9"/>
    <mergeCell ref="G7:G9"/>
    <mergeCell ref="H7:H9"/>
    <mergeCell ref="D8:D9"/>
    <mergeCell ref="E8:E9"/>
  </mergeCells>
  <pageMargins left="0.35433070866141736" right="0" top="0.98425196850393704" bottom="0.98425196850393704" header="0.51181102362204722" footer="0.51181102362204722"/>
  <pageSetup paperSize="9" scale="4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E3168-92FC-49A2-80F0-C7DDE6FFD479}">
  <sheetPr>
    <tabColor rgb="FFC00000"/>
  </sheetPr>
  <dimension ref="A1:F126"/>
  <sheetViews>
    <sheetView topLeftCell="A116" zoomScaleNormal="100" workbookViewId="0">
      <selection activeCell="I60" sqref="I60"/>
    </sheetView>
  </sheetViews>
  <sheetFormatPr defaultRowHeight="24"/>
  <cols>
    <col min="1" max="1" width="4.28515625" style="225" customWidth="1"/>
    <col min="2" max="2" width="10.28515625" style="226" customWidth="1"/>
    <col min="3" max="3" width="10" style="227" customWidth="1"/>
    <col min="4" max="4" width="16.140625" style="228" customWidth="1"/>
    <col min="5" max="5" width="52.42578125" style="228" customWidth="1"/>
    <col min="6" max="6" width="14.42578125" style="228" bestFit="1" customWidth="1"/>
    <col min="7" max="16384" width="9.140625" style="228"/>
  </cols>
  <sheetData>
    <row r="1" spans="1:6">
      <c r="A1" s="225" t="s">
        <v>521</v>
      </c>
    </row>
    <row r="2" spans="1:6">
      <c r="A2" s="225" t="s">
        <v>522</v>
      </c>
    </row>
    <row r="3" spans="1:6">
      <c r="B3" s="226" t="s">
        <v>523</v>
      </c>
    </row>
    <row r="4" spans="1:6">
      <c r="C4" s="229" t="s">
        <v>1</v>
      </c>
      <c r="D4" s="230" t="s">
        <v>524</v>
      </c>
      <c r="E4" s="231" t="s">
        <v>179</v>
      </c>
    </row>
    <row r="5" spans="1:6">
      <c r="C5" s="229">
        <v>1</v>
      </c>
      <c r="D5" s="232" t="s">
        <v>525</v>
      </c>
      <c r="E5" s="233" t="s">
        <v>526</v>
      </c>
    </row>
    <row r="6" spans="1:6">
      <c r="C6" s="229">
        <f>+C5+1</f>
        <v>2</v>
      </c>
      <c r="D6" s="232" t="s">
        <v>527</v>
      </c>
      <c r="E6" s="233" t="s">
        <v>528</v>
      </c>
      <c r="F6" s="228" t="s">
        <v>529</v>
      </c>
    </row>
    <row r="7" spans="1:6">
      <c r="C7" s="229">
        <f>+C6+1</f>
        <v>3</v>
      </c>
      <c r="D7" s="232" t="s">
        <v>530</v>
      </c>
      <c r="E7" s="233" t="s">
        <v>531</v>
      </c>
    </row>
    <row r="8" spans="1:6">
      <c r="C8" s="229">
        <f>+C7+1</f>
        <v>4</v>
      </c>
      <c r="D8" s="232" t="s">
        <v>532</v>
      </c>
      <c r="E8" s="233" t="s">
        <v>533</v>
      </c>
    </row>
    <row r="9" spans="1:6">
      <c r="C9" s="229">
        <f>+C8+1</f>
        <v>5</v>
      </c>
      <c r="D9" s="232" t="s">
        <v>534</v>
      </c>
      <c r="E9" s="233" t="s">
        <v>535</v>
      </c>
    </row>
    <row r="10" spans="1:6">
      <c r="C10" s="229">
        <f>+C9+1</f>
        <v>6</v>
      </c>
      <c r="D10" s="232" t="s">
        <v>536</v>
      </c>
      <c r="E10" s="233" t="s">
        <v>537</v>
      </c>
    </row>
    <row r="12" spans="1:6">
      <c r="A12" s="225" t="s">
        <v>538</v>
      </c>
    </row>
    <row r="13" spans="1:6" ht="50.1" customHeight="1">
      <c r="B13" s="327" t="s">
        <v>539</v>
      </c>
      <c r="C13" s="327"/>
      <c r="D13" s="327"/>
      <c r="E13" s="327"/>
    </row>
    <row r="14" spans="1:6">
      <c r="C14" s="229" t="s">
        <v>1</v>
      </c>
      <c r="D14" s="230" t="s">
        <v>524</v>
      </c>
      <c r="E14" s="231" t="s">
        <v>179</v>
      </c>
    </row>
    <row r="15" spans="1:6">
      <c r="C15" s="229">
        <v>1</v>
      </c>
      <c r="D15" s="232" t="s">
        <v>540</v>
      </c>
      <c r="E15" s="233" t="s">
        <v>541</v>
      </c>
    </row>
    <row r="16" spans="1:6">
      <c r="C16" s="229">
        <v>2</v>
      </c>
      <c r="D16" s="232" t="s">
        <v>542</v>
      </c>
      <c r="E16" s="233" t="s">
        <v>543</v>
      </c>
      <c r="F16" s="228" t="s">
        <v>529</v>
      </c>
    </row>
    <row r="17" spans="3:6">
      <c r="C17" s="229">
        <v>3</v>
      </c>
      <c r="D17" s="232" t="s">
        <v>544</v>
      </c>
      <c r="E17" s="233" t="s">
        <v>545</v>
      </c>
    </row>
    <row r="18" spans="3:6">
      <c r="C18" s="229">
        <v>4</v>
      </c>
      <c r="D18" s="232" t="s">
        <v>546</v>
      </c>
      <c r="E18" s="233" t="s">
        <v>547</v>
      </c>
    </row>
    <row r="19" spans="3:6">
      <c r="C19" s="229">
        <v>5</v>
      </c>
      <c r="D19" s="232" t="s">
        <v>548</v>
      </c>
      <c r="E19" s="233" t="s">
        <v>549</v>
      </c>
      <c r="F19" s="228" t="s">
        <v>529</v>
      </c>
    </row>
    <row r="20" spans="3:6">
      <c r="C20" s="229">
        <v>6</v>
      </c>
      <c r="D20" s="232" t="s">
        <v>550</v>
      </c>
      <c r="E20" s="233" t="s">
        <v>551</v>
      </c>
      <c r="F20" s="228" t="s">
        <v>529</v>
      </c>
    </row>
    <row r="21" spans="3:6">
      <c r="C21" s="229">
        <v>7</v>
      </c>
      <c r="D21" s="232" t="s">
        <v>552</v>
      </c>
      <c r="E21" s="233" t="s">
        <v>553</v>
      </c>
    </row>
    <row r="22" spans="3:6">
      <c r="C22" s="229">
        <v>8</v>
      </c>
      <c r="D22" s="232" t="s">
        <v>554</v>
      </c>
      <c r="E22" s="233" t="s">
        <v>555</v>
      </c>
      <c r="F22" s="228" t="s">
        <v>529</v>
      </c>
    </row>
    <row r="23" spans="3:6">
      <c r="C23" s="229">
        <v>9</v>
      </c>
      <c r="D23" s="232" t="s">
        <v>536</v>
      </c>
      <c r="E23" s="233" t="s">
        <v>537</v>
      </c>
    </row>
    <row r="24" spans="3:6">
      <c r="C24" s="229">
        <v>10</v>
      </c>
      <c r="D24" s="232" t="s">
        <v>556</v>
      </c>
      <c r="E24" s="233" t="s">
        <v>557</v>
      </c>
    </row>
    <row r="25" spans="3:6">
      <c r="C25" s="229">
        <v>11</v>
      </c>
      <c r="D25" s="232" t="s">
        <v>558</v>
      </c>
      <c r="E25" s="233" t="s">
        <v>559</v>
      </c>
    </row>
    <row r="26" spans="3:6">
      <c r="C26" s="229">
        <v>12</v>
      </c>
      <c r="D26" s="232" t="s">
        <v>560</v>
      </c>
      <c r="E26" s="233" t="s">
        <v>561</v>
      </c>
      <c r="F26" s="228" t="s">
        <v>529</v>
      </c>
    </row>
    <row r="27" spans="3:6">
      <c r="C27" s="229">
        <v>13</v>
      </c>
      <c r="D27" s="232" t="s">
        <v>562</v>
      </c>
      <c r="E27" s="233" t="s">
        <v>563</v>
      </c>
      <c r="F27" s="228" t="s">
        <v>529</v>
      </c>
    </row>
    <row r="28" spans="3:6">
      <c r="C28" s="229">
        <v>14</v>
      </c>
      <c r="D28" s="232" t="s">
        <v>564</v>
      </c>
      <c r="E28" s="233" t="s">
        <v>565</v>
      </c>
    </row>
    <row r="29" spans="3:6">
      <c r="C29" s="229">
        <v>15</v>
      </c>
      <c r="D29" s="232" t="s">
        <v>566</v>
      </c>
      <c r="E29" s="233" t="s">
        <v>567</v>
      </c>
    </row>
    <row r="33" spans="2:5">
      <c r="B33" s="226" t="s">
        <v>568</v>
      </c>
    </row>
    <row r="34" spans="2:5">
      <c r="C34" s="229" t="s">
        <v>1</v>
      </c>
      <c r="D34" s="230" t="s">
        <v>524</v>
      </c>
      <c r="E34" s="231" t="s">
        <v>179</v>
      </c>
    </row>
    <row r="35" spans="2:5">
      <c r="C35" s="229" t="s">
        <v>177</v>
      </c>
      <c r="D35" s="232" t="s">
        <v>569</v>
      </c>
      <c r="E35" s="233" t="s">
        <v>570</v>
      </c>
    </row>
    <row r="36" spans="2:5">
      <c r="C36" s="229" t="s">
        <v>178</v>
      </c>
      <c r="D36" s="232" t="s">
        <v>571</v>
      </c>
      <c r="E36" s="233" t="s">
        <v>572</v>
      </c>
    </row>
    <row r="37" spans="2:5">
      <c r="C37" s="229" t="s">
        <v>189</v>
      </c>
      <c r="D37" s="232" t="s">
        <v>573</v>
      </c>
      <c r="E37" s="233" t="s">
        <v>574</v>
      </c>
    </row>
    <row r="38" spans="2:5">
      <c r="C38" s="229" t="s">
        <v>190</v>
      </c>
      <c r="D38" s="232" t="s">
        <v>575</v>
      </c>
      <c r="E38" s="233" t="s">
        <v>576</v>
      </c>
    </row>
    <row r="39" spans="2:5">
      <c r="C39" s="229" t="s">
        <v>191</v>
      </c>
      <c r="D39" s="232" t="s">
        <v>577</v>
      </c>
      <c r="E39" s="233" t="s">
        <v>578</v>
      </c>
    </row>
    <row r="40" spans="2:5">
      <c r="C40" s="229" t="s">
        <v>192</v>
      </c>
      <c r="D40" s="233" t="s">
        <v>542</v>
      </c>
      <c r="E40" s="233" t="s">
        <v>543</v>
      </c>
    </row>
    <row r="41" spans="2:5">
      <c r="C41" s="229" t="s">
        <v>193</v>
      </c>
      <c r="D41" s="232" t="s">
        <v>564</v>
      </c>
      <c r="E41" s="233" t="s">
        <v>565</v>
      </c>
    </row>
    <row r="42" spans="2:5">
      <c r="C42" s="229" t="s">
        <v>194</v>
      </c>
      <c r="D42" s="232" t="s">
        <v>552</v>
      </c>
      <c r="E42" s="233" t="s">
        <v>553</v>
      </c>
    </row>
    <row r="43" spans="2:5">
      <c r="C43" s="229" t="s">
        <v>195</v>
      </c>
      <c r="D43" s="232" t="s">
        <v>579</v>
      </c>
      <c r="E43" s="233" t="s">
        <v>580</v>
      </c>
    </row>
    <row r="44" spans="2:5">
      <c r="C44" s="229" t="s">
        <v>196</v>
      </c>
      <c r="D44" s="232" t="s">
        <v>556</v>
      </c>
      <c r="E44" s="233" t="s">
        <v>557</v>
      </c>
    </row>
    <row r="45" spans="2:5">
      <c r="C45" s="229" t="s">
        <v>197</v>
      </c>
      <c r="D45" s="232" t="s">
        <v>554</v>
      </c>
      <c r="E45" s="233" t="s">
        <v>555</v>
      </c>
    </row>
    <row r="46" spans="2:5">
      <c r="C46" s="229" t="s">
        <v>214</v>
      </c>
      <c r="D46" s="232" t="s">
        <v>581</v>
      </c>
      <c r="E46" s="233" t="s">
        <v>582</v>
      </c>
    </row>
    <row r="47" spans="2:5">
      <c r="C47" s="229" t="s">
        <v>215</v>
      </c>
      <c r="D47" s="232" t="s">
        <v>583</v>
      </c>
      <c r="E47" s="233" t="s">
        <v>584</v>
      </c>
    </row>
    <row r="48" spans="2:5">
      <c r="C48" s="229" t="s">
        <v>216</v>
      </c>
      <c r="D48" s="233" t="s">
        <v>525</v>
      </c>
      <c r="E48" s="233" t="s">
        <v>526</v>
      </c>
    </row>
    <row r="49" spans="3:5">
      <c r="C49" s="229" t="s">
        <v>217</v>
      </c>
      <c r="D49" s="233" t="s">
        <v>540</v>
      </c>
      <c r="E49" s="233" t="s">
        <v>541</v>
      </c>
    </row>
    <row r="50" spans="3:5">
      <c r="C50" s="229" t="s">
        <v>218</v>
      </c>
      <c r="D50" s="233" t="s">
        <v>585</v>
      </c>
      <c r="E50" s="233" t="s">
        <v>586</v>
      </c>
    </row>
    <row r="51" spans="3:5">
      <c r="C51" s="229" t="s">
        <v>219</v>
      </c>
      <c r="D51" s="232" t="s">
        <v>587</v>
      </c>
      <c r="E51" s="233" t="s">
        <v>588</v>
      </c>
    </row>
    <row r="52" spans="3:5">
      <c r="C52" s="229" t="s">
        <v>220</v>
      </c>
      <c r="D52" s="232" t="s">
        <v>534</v>
      </c>
      <c r="E52" s="233" t="s">
        <v>535</v>
      </c>
    </row>
    <row r="53" spans="3:5">
      <c r="C53" s="229" t="s">
        <v>221</v>
      </c>
      <c r="D53" s="232" t="s">
        <v>536</v>
      </c>
      <c r="E53" s="233" t="s">
        <v>537</v>
      </c>
    </row>
    <row r="54" spans="3:5">
      <c r="C54" s="229" t="s">
        <v>222</v>
      </c>
      <c r="D54" s="232" t="s">
        <v>532</v>
      </c>
      <c r="E54" s="233" t="s">
        <v>533</v>
      </c>
    </row>
    <row r="55" spans="3:5">
      <c r="C55" s="229" t="s">
        <v>589</v>
      </c>
      <c r="D55" s="232" t="s">
        <v>590</v>
      </c>
      <c r="E55" s="233" t="s">
        <v>591</v>
      </c>
    </row>
    <row r="56" spans="3:5">
      <c r="C56" s="229" t="s">
        <v>592</v>
      </c>
      <c r="D56" s="232" t="s">
        <v>530</v>
      </c>
      <c r="E56" s="233" t="s">
        <v>531</v>
      </c>
    </row>
    <row r="57" spans="3:5">
      <c r="C57" s="229" t="s">
        <v>223</v>
      </c>
      <c r="D57" s="232" t="s">
        <v>593</v>
      </c>
      <c r="E57" s="233" t="s">
        <v>594</v>
      </c>
    </row>
    <row r="58" spans="3:5">
      <c r="C58" s="229" t="s">
        <v>595</v>
      </c>
      <c r="D58" s="232" t="s">
        <v>527</v>
      </c>
      <c r="E58" s="233" t="s">
        <v>528</v>
      </c>
    </row>
    <row r="59" spans="3:5">
      <c r="C59" s="229" t="s">
        <v>596</v>
      </c>
      <c r="D59" s="232" t="s">
        <v>562</v>
      </c>
      <c r="E59" s="233" t="s">
        <v>563</v>
      </c>
    </row>
    <row r="60" spans="3:5">
      <c r="C60" s="229" t="s">
        <v>597</v>
      </c>
      <c r="D60" s="232" t="s">
        <v>598</v>
      </c>
      <c r="E60" s="233" t="s">
        <v>202</v>
      </c>
    </row>
    <row r="61" spans="3:5">
      <c r="C61" s="229" t="s">
        <v>599</v>
      </c>
      <c r="D61" s="232" t="s">
        <v>600</v>
      </c>
      <c r="E61" s="233" t="s">
        <v>601</v>
      </c>
    </row>
    <row r="62" spans="3:5">
      <c r="C62" s="229" t="s">
        <v>602</v>
      </c>
      <c r="D62" s="232" t="s">
        <v>603</v>
      </c>
      <c r="E62" s="233" t="s">
        <v>604</v>
      </c>
    </row>
    <row r="63" spans="3:5">
      <c r="C63" s="229" t="s">
        <v>605</v>
      </c>
      <c r="D63" s="232" t="s">
        <v>548</v>
      </c>
      <c r="E63" s="233" t="s">
        <v>549</v>
      </c>
    </row>
    <row r="64" spans="3:5">
      <c r="C64" s="229" t="s">
        <v>606</v>
      </c>
      <c r="D64" s="232" t="s">
        <v>607</v>
      </c>
      <c r="E64" s="233" t="s">
        <v>608</v>
      </c>
    </row>
    <row r="65" spans="3:5">
      <c r="C65" s="229" t="s">
        <v>609</v>
      </c>
      <c r="D65" s="232" t="s">
        <v>610</v>
      </c>
      <c r="E65" s="233" t="s">
        <v>611</v>
      </c>
    </row>
    <row r="66" spans="3:5">
      <c r="C66" s="229" t="s">
        <v>612</v>
      </c>
      <c r="D66" s="232" t="s">
        <v>613</v>
      </c>
      <c r="E66" s="233" t="s">
        <v>614</v>
      </c>
    </row>
    <row r="67" spans="3:5">
      <c r="C67" s="229" t="s">
        <v>615</v>
      </c>
      <c r="D67" s="233" t="s">
        <v>616</v>
      </c>
      <c r="E67" s="233" t="s">
        <v>617</v>
      </c>
    </row>
    <row r="68" spans="3:5">
      <c r="C68" s="229" t="s">
        <v>618</v>
      </c>
      <c r="D68" s="233" t="s">
        <v>560</v>
      </c>
      <c r="E68" s="233" t="s">
        <v>561</v>
      </c>
    </row>
    <row r="69" spans="3:5">
      <c r="C69" s="229" t="s">
        <v>619</v>
      </c>
      <c r="D69" s="232" t="s">
        <v>620</v>
      </c>
      <c r="E69" s="233" t="s">
        <v>621</v>
      </c>
    </row>
    <row r="70" spans="3:5">
      <c r="C70" s="229" t="s">
        <v>622</v>
      </c>
      <c r="D70" s="232" t="s">
        <v>623</v>
      </c>
      <c r="E70" s="233" t="s">
        <v>624</v>
      </c>
    </row>
    <row r="71" spans="3:5">
      <c r="C71" s="229" t="s">
        <v>625</v>
      </c>
      <c r="D71" s="232" t="s">
        <v>626</v>
      </c>
      <c r="E71" s="233" t="s">
        <v>627</v>
      </c>
    </row>
    <row r="72" spans="3:5">
      <c r="C72" s="229" t="s">
        <v>628</v>
      </c>
      <c r="D72" s="232" t="s">
        <v>629</v>
      </c>
      <c r="E72" s="233" t="s">
        <v>630</v>
      </c>
    </row>
    <row r="73" spans="3:5">
      <c r="C73" s="229" t="s">
        <v>631</v>
      </c>
      <c r="D73" s="232" t="s">
        <v>632</v>
      </c>
      <c r="E73" s="233" t="s">
        <v>633</v>
      </c>
    </row>
    <row r="74" spans="3:5">
      <c r="C74" s="229" t="s">
        <v>634</v>
      </c>
      <c r="D74" s="234" t="s">
        <v>635</v>
      </c>
      <c r="E74" s="233" t="s">
        <v>636</v>
      </c>
    </row>
    <row r="75" spans="3:5">
      <c r="C75" s="229" t="s">
        <v>637</v>
      </c>
      <c r="D75" s="232" t="s">
        <v>638</v>
      </c>
      <c r="E75" s="233" t="s">
        <v>639</v>
      </c>
    </row>
    <row r="76" spans="3:5">
      <c r="C76" s="229" t="s">
        <v>640</v>
      </c>
      <c r="D76" s="232" t="s">
        <v>641</v>
      </c>
      <c r="E76" s="233" t="s">
        <v>642</v>
      </c>
    </row>
    <row r="77" spans="3:5">
      <c r="C77" s="229" t="s">
        <v>643</v>
      </c>
      <c r="D77" s="232" t="s">
        <v>644</v>
      </c>
      <c r="E77" s="233" t="s">
        <v>645</v>
      </c>
    </row>
    <row r="78" spans="3:5">
      <c r="C78" s="229" t="s">
        <v>646</v>
      </c>
      <c r="D78" s="232" t="s">
        <v>558</v>
      </c>
      <c r="E78" s="233" t="s">
        <v>559</v>
      </c>
    </row>
    <row r="79" spans="3:5">
      <c r="C79" s="229" t="s">
        <v>647</v>
      </c>
      <c r="D79" s="232" t="s">
        <v>648</v>
      </c>
      <c r="E79" s="233" t="s">
        <v>649</v>
      </c>
    </row>
    <row r="80" spans="3:5">
      <c r="C80" s="229" t="s">
        <v>650</v>
      </c>
      <c r="D80" s="232" t="s">
        <v>651</v>
      </c>
      <c r="E80" s="233" t="s">
        <v>652</v>
      </c>
    </row>
    <row r="81" spans="2:5">
      <c r="C81" s="229" t="s">
        <v>653</v>
      </c>
      <c r="D81" s="232" t="s">
        <v>654</v>
      </c>
      <c r="E81" s="233" t="s">
        <v>655</v>
      </c>
    </row>
    <row r="82" spans="2:5">
      <c r="C82" s="229" t="s">
        <v>656</v>
      </c>
      <c r="D82" s="234" t="s">
        <v>657</v>
      </c>
      <c r="E82" s="233" t="s">
        <v>658</v>
      </c>
    </row>
    <row r="83" spans="2:5">
      <c r="C83" s="229" t="s">
        <v>659</v>
      </c>
      <c r="D83" s="232" t="s">
        <v>660</v>
      </c>
      <c r="E83" s="233" t="s">
        <v>661</v>
      </c>
    </row>
    <row r="85" spans="2:5">
      <c r="B85" s="226" t="s">
        <v>662</v>
      </c>
    </row>
    <row r="86" spans="2:5">
      <c r="C86" s="229" t="s">
        <v>1</v>
      </c>
      <c r="D86" s="230" t="s">
        <v>524</v>
      </c>
      <c r="E86" s="231" t="s">
        <v>179</v>
      </c>
    </row>
    <row r="87" spans="2:5">
      <c r="C87" s="235">
        <v>1</v>
      </c>
      <c r="D87" s="233" t="s">
        <v>577</v>
      </c>
      <c r="E87" s="233" t="s">
        <v>578</v>
      </c>
    </row>
    <row r="89" spans="2:5">
      <c r="B89" s="327" t="s">
        <v>663</v>
      </c>
      <c r="C89" s="327"/>
      <c r="D89" s="327"/>
      <c r="E89" s="327"/>
    </row>
    <row r="90" spans="2:5">
      <c r="C90" s="229" t="s">
        <v>1</v>
      </c>
      <c r="D90" s="230" t="s">
        <v>524</v>
      </c>
      <c r="E90" s="231" t="s">
        <v>179</v>
      </c>
    </row>
    <row r="91" spans="2:5" ht="24" customHeight="1">
      <c r="C91" s="235">
        <v>1</v>
      </c>
      <c r="D91" s="232" t="s">
        <v>629</v>
      </c>
      <c r="E91" s="236" t="s">
        <v>630</v>
      </c>
    </row>
    <row r="93" spans="2:5">
      <c r="B93" s="226" t="s">
        <v>664</v>
      </c>
    </row>
    <row r="94" spans="2:5">
      <c r="C94" s="229" t="s">
        <v>1</v>
      </c>
      <c r="D94" s="230" t="s">
        <v>524</v>
      </c>
      <c r="E94" s="231" t="s">
        <v>179</v>
      </c>
    </row>
    <row r="95" spans="2:5">
      <c r="C95" s="237">
        <v>1</v>
      </c>
      <c r="D95" s="232" t="s">
        <v>598</v>
      </c>
      <c r="E95" s="233" t="s">
        <v>202</v>
      </c>
    </row>
    <row r="96" spans="2:5">
      <c r="C96" s="237">
        <v>2</v>
      </c>
      <c r="D96" s="232" t="s">
        <v>607</v>
      </c>
      <c r="E96" s="233" t="s">
        <v>608</v>
      </c>
    </row>
    <row r="97" spans="1:5">
      <c r="C97" s="237">
        <v>3</v>
      </c>
      <c r="D97" s="232" t="s">
        <v>613</v>
      </c>
      <c r="E97" s="233" t="s">
        <v>614</v>
      </c>
    </row>
    <row r="99" spans="1:5">
      <c r="B99" s="226" t="s">
        <v>665</v>
      </c>
    </row>
    <row r="100" spans="1:5">
      <c r="C100" s="229" t="s">
        <v>1</v>
      </c>
      <c r="D100" s="230" t="s">
        <v>524</v>
      </c>
      <c r="E100" s="231" t="s">
        <v>179</v>
      </c>
    </row>
    <row r="101" spans="1:5">
      <c r="C101" s="237">
        <v>1</v>
      </c>
      <c r="D101" s="232" t="s">
        <v>648</v>
      </c>
      <c r="E101" s="233" t="s">
        <v>649</v>
      </c>
    </row>
    <row r="102" spans="1:5">
      <c r="C102" s="237">
        <v>2</v>
      </c>
      <c r="D102" s="232" t="s">
        <v>651</v>
      </c>
      <c r="E102" s="233" t="s">
        <v>652</v>
      </c>
    </row>
    <row r="103" spans="1:5">
      <c r="C103" s="237">
        <v>3</v>
      </c>
      <c r="D103" s="232" t="s">
        <v>660</v>
      </c>
      <c r="E103" s="233" t="s">
        <v>661</v>
      </c>
    </row>
    <row r="104" spans="1:5">
      <c r="C104" s="237">
        <v>4</v>
      </c>
      <c r="D104" s="232" t="s">
        <v>654</v>
      </c>
      <c r="E104" s="233" t="s">
        <v>655</v>
      </c>
    </row>
    <row r="105" spans="1:5">
      <c r="B105" s="238"/>
      <c r="C105" s="237">
        <v>5</v>
      </c>
      <c r="D105" s="232" t="s">
        <v>657</v>
      </c>
      <c r="E105" s="233" t="s">
        <v>658</v>
      </c>
    </row>
    <row r="106" spans="1:5">
      <c r="C106" s="239"/>
      <c r="D106" s="238"/>
      <c r="E106" s="240"/>
    </row>
    <row r="107" spans="1:5">
      <c r="A107" s="241" t="s">
        <v>666</v>
      </c>
    </row>
    <row r="108" spans="1:5" ht="50.1" customHeight="1">
      <c r="A108" s="241"/>
      <c r="B108" s="327" t="s">
        <v>667</v>
      </c>
      <c r="C108" s="327"/>
      <c r="D108" s="327"/>
      <c r="E108" s="327"/>
    </row>
    <row r="109" spans="1:5">
      <c r="C109" s="229" t="s">
        <v>1</v>
      </c>
      <c r="D109" s="230" t="s">
        <v>524</v>
      </c>
      <c r="E109" s="231" t="s">
        <v>179</v>
      </c>
    </row>
    <row r="110" spans="1:5">
      <c r="C110" s="242">
        <v>1</v>
      </c>
      <c r="D110" s="243" t="s">
        <v>583</v>
      </c>
      <c r="E110" s="244" t="s">
        <v>668</v>
      </c>
    </row>
    <row r="112" spans="1:5" ht="50.1" customHeight="1">
      <c r="B112" s="327" t="s">
        <v>669</v>
      </c>
      <c r="C112" s="327"/>
      <c r="D112" s="327"/>
      <c r="E112" s="327"/>
    </row>
    <row r="113" spans="2:5">
      <c r="C113" s="229" t="s">
        <v>1</v>
      </c>
      <c r="D113" s="230" t="s">
        <v>524</v>
      </c>
      <c r="E113" s="231" t="s">
        <v>179</v>
      </c>
    </row>
    <row r="114" spans="2:5">
      <c r="C114" s="242">
        <v>1</v>
      </c>
      <c r="D114" s="243" t="s">
        <v>670</v>
      </c>
      <c r="E114" s="244" t="s">
        <v>671</v>
      </c>
    </row>
    <row r="115" spans="2:5">
      <c r="C115" s="242">
        <v>2</v>
      </c>
      <c r="D115" s="243" t="s">
        <v>672</v>
      </c>
      <c r="E115" s="245" t="s">
        <v>673</v>
      </c>
    </row>
    <row r="117" spans="2:5" ht="50.1" customHeight="1">
      <c r="B117" s="327" t="s">
        <v>674</v>
      </c>
      <c r="C117" s="327"/>
      <c r="D117" s="327"/>
      <c r="E117" s="327"/>
    </row>
    <row r="118" spans="2:5">
      <c r="C118" s="229" t="s">
        <v>1</v>
      </c>
      <c r="D118" s="230" t="s">
        <v>524</v>
      </c>
      <c r="E118" s="231" t="s">
        <v>179</v>
      </c>
    </row>
    <row r="119" spans="2:5">
      <c r="C119" s="242">
        <v>1</v>
      </c>
      <c r="D119" s="243" t="s">
        <v>581</v>
      </c>
      <c r="E119" s="244" t="s">
        <v>675</v>
      </c>
    </row>
    <row r="121" spans="2:5" ht="50.1" customHeight="1">
      <c r="B121" s="327" t="s">
        <v>676</v>
      </c>
      <c r="C121" s="327"/>
      <c r="D121" s="327"/>
      <c r="E121" s="327"/>
    </row>
    <row r="122" spans="2:5">
      <c r="C122" s="229" t="s">
        <v>1</v>
      </c>
      <c r="D122" s="230" t="s">
        <v>524</v>
      </c>
      <c r="E122" s="231" t="s">
        <v>179</v>
      </c>
    </row>
    <row r="123" spans="2:5">
      <c r="C123" s="246">
        <v>1</v>
      </c>
      <c r="D123" s="247" t="s">
        <v>600</v>
      </c>
      <c r="E123" s="248" t="s">
        <v>601</v>
      </c>
    </row>
    <row r="124" spans="2:5">
      <c r="C124" s="246">
        <v>2</v>
      </c>
      <c r="D124" s="249" t="s">
        <v>560</v>
      </c>
      <c r="E124" s="248" t="s">
        <v>561</v>
      </c>
    </row>
    <row r="125" spans="2:5">
      <c r="C125" s="246">
        <v>3</v>
      </c>
      <c r="D125" s="247" t="s">
        <v>620</v>
      </c>
      <c r="E125" s="248" t="s">
        <v>621</v>
      </c>
    </row>
    <row r="126" spans="2:5">
      <c r="C126" s="246">
        <v>4</v>
      </c>
      <c r="D126" s="247" t="s">
        <v>677</v>
      </c>
      <c r="E126" s="248" t="s">
        <v>678</v>
      </c>
    </row>
  </sheetData>
  <mergeCells count="6">
    <mergeCell ref="B121:E121"/>
    <mergeCell ref="B13:E13"/>
    <mergeCell ref="B89:E89"/>
    <mergeCell ref="B108:E108"/>
    <mergeCell ref="B112:E112"/>
    <mergeCell ref="B117:E117"/>
  </mergeCells>
  <pageMargins left="0.98425196850393704" right="0.59055118110236227" top="0.98425196850393704" bottom="0.59055118110236227" header="0.31496062992125984" footer="0.31496062992125984"/>
  <pageSetup paperSize="9" scale="95" orientation="portrait" r:id="rId1"/>
  <headerFooter>
    <oddHeader>&amp;Rเอกสารแนบ 1
หน้าที่ &amp;P / &amp;N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B818B-C84F-4174-BB8B-4B72269CB0E7}">
  <sheetPr>
    <tabColor rgb="FF00B050"/>
  </sheetPr>
  <dimension ref="A1:N36"/>
  <sheetViews>
    <sheetView workbookViewId="0">
      <selection activeCell="F12" sqref="F12"/>
    </sheetView>
  </sheetViews>
  <sheetFormatPr defaultRowHeight="21"/>
  <cols>
    <col min="1" max="1" width="6.42578125" style="81" customWidth="1"/>
    <col min="2" max="2" width="12.7109375" style="81" customWidth="1"/>
    <col min="3" max="3" width="42.5703125" style="81" customWidth="1"/>
    <col min="4" max="4" width="15.5703125" style="81" customWidth="1"/>
    <col min="5" max="5" width="15.28515625" style="81" customWidth="1"/>
    <col min="6" max="6" width="17.5703125" style="81" customWidth="1"/>
    <col min="7" max="7" width="12.42578125" style="81" bestFit="1" customWidth="1"/>
    <col min="8" max="8" width="32.85546875" style="81" bestFit="1" customWidth="1"/>
    <col min="9" max="9" width="16" style="81" customWidth="1"/>
    <col min="10" max="10" width="15.7109375" style="81" customWidth="1"/>
    <col min="11" max="11" width="17.5703125" style="81" customWidth="1"/>
    <col min="12" max="12" width="15" style="81" customWidth="1"/>
    <col min="13" max="16384" width="9.140625" style="81"/>
  </cols>
  <sheetData>
    <row r="1" spans="1:14" s="80" customFormat="1" ht="27.75">
      <c r="A1" s="287" t="s">
        <v>0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79"/>
      <c r="N1" s="79"/>
    </row>
    <row r="2" spans="1:14" s="80" customFormat="1" ht="27.75">
      <c r="A2" s="287" t="str">
        <f>+'1-สรุปจำนวนเงินในช่องยอดยกไป'!A2</f>
        <v>ชื่อหน่วยงาน…สำนักงานปศุสัตว์..............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79"/>
      <c r="N2" s="79"/>
    </row>
    <row r="3" spans="1:14" s="80" customFormat="1" ht="27.75">
      <c r="A3" s="287" t="str">
        <f>+'1-สรุปจำนวนเงินในช่องยอดยกไป'!A3</f>
        <v>รหัสหน่วยเบิกจ่าย  0700600XXX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79"/>
      <c r="N3" s="79"/>
    </row>
    <row r="4" spans="1:14" s="80" customFormat="1" ht="27.75">
      <c r="A4" s="287" t="s">
        <v>492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79"/>
      <c r="N4" s="79"/>
    </row>
    <row r="5" spans="1:14" s="80" customFormat="1" ht="27.75">
      <c r="A5" s="287" t="str">
        <f>+'1-สรุปจำนวนเงินในช่องยอดยกไป'!A5</f>
        <v>ณ วันที่ 30 กันยายน  2567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79"/>
      <c r="N5" s="79"/>
    </row>
    <row r="6" spans="1:14" ht="19.5" customHeight="1">
      <c r="A6" s="313" t="s">
        <v>145</v>
      </c>
      <c r="B6" s="313" t="s">
        <v>164</v>
      </c>
      <c r="C6" s="313" t="s">
        <v>165</v>
      </c>
      <c r="D6" s="313" t="s">
        <v>506</v>
      </c>
      <c r="E6" s="313" t="s">
        <v>518</v>
      </c>
      <c r="F6" s="313" t="s">
        <v>505</v>
      </c>
      <c r="G6" s="313" t="s">
        <v>164</v>
      </c>
      <c r="H6" s="313" t="s">
        <v>165</v>
      </c>
      <c r="I6" s="313" t="s">
        <v>507</v>
      </c>
      <c r="J6" s="339" t="s">
        <v>519</v>
      </c>
      <c r="K6" s="313" t="s">
        <v>84</v>
      </c>
      <c r="L6" s="313" t="s">
        <v>23</v>
      </c>
    </row>
    <row r="7" spans="1:14" ht="28.5" customHeight="1">
      <c r="A7" s="314"/>
      <c r="B7" s="314"/>
      <c r="C7" s="314"/>
      <c r="D7" s="314"/>
      <c r="E7" s="314"/>
      <c r="F7" s="314"/>
      <c r="G7" s="314"/>
      <c r="H7" s="314"/>
      <c r="I7" s="314"/>
      <c r="J7" s="340"/>
      <c r="K7" s="314"/>
      <c r="L7" s="314"/>
    </row>
    <row r="8" spans="1:14" ht="24">
      <c r="A8" s="83" t="s">
        <v>177</v>
      </c>
      <c r="B8" s="85" t="s">
        <v>493</v>
      </c>
      <c r="C8" s="87" t="s">
        <v>494</v>
      </c>
      <c r="D8" s="175"/>
      <c r="E8" s="175"/>
      <c r="F8" s="175"/>
      <c r="G8" s="85">
        <v>1201030102</v>
      </c>
      <c r="H8" s="87" t="s">
        <v>495</v>
      </c>
      <c r="I8" s="175"/>
      <c r="J8" s="175"/>
      <c r="K8" s="175">
        <f>+I8-J8</f>
        <v>0</v>
      </c>
      <c r="L8" s="89"/>
    </row>
    <row r="9" spans="1:14" ht="25.5" customHeight="1">
      <c r="A9" s="333"/>
      <c r="B9" s="331"/>
      <c r="C9" s="337" t="s">
        <v>248</v>
      </c>
      <c r="D9" s="335"/>
      <c r="E9" s="335"/>
      <c r="F9" s="335">
        <f>+D9-E9</f>
        <v>0</v>
      </c>
      <c r="G9" s="88"/>
      <c r="H9" s="216" t="s">
        <v>508</v>
      </c>
      <c r="I9" s="175"/>
      <c r="J9" s="175"/>
      <c r="K9" s="175">
        <f t="shared" ref="K9:K11" si="0">+I9-J9</f>
        <v>0</v>
      </c>
      <c r="L9" s="89"/>
    </row>
    <row r="10" spans="1:14" ht="24">
      <c r="A10" s="334"/>
      <c r="B10" s="332"/>
      <c r="C10" s="338"/>
      <c r="D10" s="336"/>
      <c r="E10" s="336"/>
      <c r="F10" s="336"/>
      <c r="G10" s="88"/>
      <c r="H10" s="216" t="s">
        <v>509</v>
      </c>
      <c r="I10" s="175"/>
      <c r="J10" s="175"/>
      <c r="K10" s="175">
        <f t="shared" si="0"/>
        <v>0</v>
      </c>
      <c r="L10" s="89"/>
    </row>
    <row r="11" spans="1:14" ht="24">
      <c r="A11" s="83"/>
      <c r="B11" s="85"/>
      <c r="C11" s="87"/>
      <c r="D11" s="175"/>
      <c r="E11" s="175"/>
      <c r="F11" s="175"/>
      <c r="G11" s="88"/>
      <c r="H11" s="216" t="s">
        <v>510</v>
      </c>
      <c r="I11" s="175"/>
      <c r="J11" s="175"/>
      <c r="K11" s="175">
        <f t="shared" si="0"/>
        <v>0</v>
      </c>
      <c r="L11" s="89"/>
    </row>
    <row r="12" spans="1:14" ht="24">
      <c r="A12" s="83"/>
      <c r="B12" s="85"/>
      <c r="C12" s="87"/>
      <c r="D12" s="175"/>
      <c r="E12" s="175"/>
      <c r="F12" s="175"/>
      <c r="G12" s="88"/>
      <c r="H12" s="88"/>
      <c r="I12" s="175"/>
      <c r="J12" s="219"/>
      <c r="K12" s="175"/>
      <c r="L12" s="217"/>
    </row>
    <row r="13" spans="1:14" ht="24">
      <c r="A13" s="83"/>
      <c r="B13" s="85"/>
      <c r="C13" s="87"/>
      <c r="D13" s="175"/>
      <c r="E13" s="175"/>
      <c r="F13" s="175"/>
      <c r="G13" s="88"/>
      <c r="H13" s="88"/>
      <c r="I13" s="175"/>
      <c r="J13" s="219"/>
      <c r="K13" s="175"/>
      <c r="L13" s="217"/>
    </row>
    <row r="14" spans="1:14" ht="24" customHeight="1">
      <c r="A14" s="83"/>
      <c r="B14" s="85"/>
      <c r="C14" s="87"/>
      <c r="D14" s="175"/>
      <c r="E14" s="175"/>
      <c r="F14" s="175"/>
      <c r="G14" s="85">
        <v>1101030102</v>
      </c>
      <c r="H14" s="87" t="s">
        <v>496</v>
      </c>
      <c r="I14" s="175"/>
      <c r="J14" s="175"/>
      <c r="K14" s="175"/>
      <c r="L14" s="328" t="s">
        <v>520</v>
      </c>
    </row>
    <row r="15" spans="1:14" ht="24">
      <c r="A15" s="83"/>
      <c r="B15" s="85"/>
      <c r="C15" s="87"/>
      <c r="D15" s="175"/>
      <c r="E15" s="175"/>
      <c r="F15" s="175"/>
      <c r="G15" s="88"/>
      <c r="H15" s="88" t="s">
        <v>512</v>
      </c>
      <c r="I15" s="175"/>
      <c r="J15" s="175"/>
      <c r="K15" s="175"/>
      <c r="L15" s="329"/>
    </row>
    <row r="16" spans="1:14" ht="24">
      <c r="A16" s="83"/>
      <c r="B16" s="85"/>
      <c r="C16" s="87"/>
      <c r="D16" s="175"/>
      <c r="E16" s="175"/>
      <c r="F16" s="175"/>
      <c r="G16" s="88"/>
      <c r="H16" s="88" t="s">
        <v>511</v>
      </c>
      <c r="I16" s="175"/>
      <c r="J16" s="175"/>
      <c r="K16" s="175"/>
      <c r="L16" s="329"/>
    </row>
    <row r="17" spans="1:12" ht="24">
      <c r="A17" s="85"/>
      <c r="B17" s="85"/>
      <c r="C17" s="87"/>
      <c r="D17" s="175"/>
      <c r="E17" s="175"/>
      <c r="F17" s="175"/>
      <c r="G17" s="88"/>
      <c r="H17" s="88" t="s">
        <v>497</v>
      </c>
      <c r="I17" s="175"/>
      <c r="J17" s="175"/>
      <c r="K17" s="175">
        <v>0</v>
      </c>
      <c r="L17" s="329"/>
    </row>
    <row r="18" spans="1:12" ht="24">
      <c r="A18" s="85"/>
      <c r="B18" s="85"/>
      <c r="C18" s="87"/>
      <c r="D18" s="175"/>
      <c r="E18" s="175"/>
      <c r="F18" s="175"/>
      <c r="G18" s="88"/>
      <c r="H18" s="88" t="s">
        <v>513</v>
      </c>
      <c r="I18" s="175"/>
      <c r="J18" s="175"/>
      <c r="K18" s="175"/>
      <c r="L18" s="329"/>
    </row>
    <row r="19" spans="1:12" ht="24">
      <c r="A19" s="85"/>
      <c r="B19" s="85"/>
      <c r="C19" s="87"/>
      <c r="D19" s="175"/>
      <c r="E19" s="175"/>
      <c r="F19" s="175"/>
      <c r="G19" s="88"/>
      <c r="H19" s="88" t="s">
        <v>511</v>
      </c>
      <c r="I19" s="175"/>
      <c r="J19" s="175"/>
      <c r="K19" s="175"/>
      <c r="L19" s="329"/>
    </row>
    <row r="20" spans="1:12" ht="24">
      <c r="A20" s="85"/>
      <c r="B20" s="85"/>
      <c r="C20" s="87"/>
      <c r="D20" s="175"/>
      <c r="E20" s="175"/>
      <c r="F20" s="175"/>
      <c r="G20" s="88"/>
      <c r="H20" s="88" t="s">
        <v>497</v>
      </c>
      <c r="I20" s="175"/>
      <c r="J20" s="175"/>
      <c r="K20" s="175">
        <v>0</v>
      </c>
      <c r="L20" s="330"/>
    </row>
    <row r="21" spans="1:12" ht="24">
      <c r="A21" s="85"/>
      <c r="B21" s="85"/>
      <c r="C21" s="87"/>
      <c r="D21" s="219"/>
      <c r="E21" s="219"/>
      <c r="F21" s="219"/>
      <c r="G21" s="222"/>
      <c r="H21" s="222"/>
      <c r="I21" s="219"/>
      <c r="J21" s="219"/>
      <c r="K21" s="219"/>
      <c r="L21" s="221"/>
    </row>
    <row r="22" spans="1:12" ht="24.75" thickBot="1">
      <c r="A22" s="311" t="s">
        <v>78</v>
      </c>
      <c r="B22" s="312"/>
      <c r="C22" s="312"/>
      <c r="D22" s="111">
        <f>SUM(D8:D21)</f>
        <v>0</v>
      </c>
      <c r="E22" s="111">
        <f t="shared" ref="E22:F22" si="1">SUM(E8:E21)</f>
        <v>0</v>
      </c>
      <c r="F22" s="111">
        <f t="shared" si="1"/>
        <v>0</v>
      </c>
      <c r="G22" s="215"/>
      <c r="H22" s="111"/>
      <c r="I22" s="111">
        <f>SUM(I8:I21)</f>
        <v>0</v>
      </c>
      <c r="J22" s="111">
        <f t="shared" ref="J22:K22" si="2">SUM(J8:J21)</f>
        <v>0</v>
      </c>
      <c r="K22" s="111">
        <f t="shared" si="2"/>
        <v>0</v>
      </c>
      <c r="L22" s="92"/>
    </row>
    <row r="23" spans="1:12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</row>
    <row r="24" spans="1:12" ht="24">
      <c r="A24" s="93"/>
      <c r="B24" s="223" t="s">
        <v>516</v>
      </c>
      <c r="C24" s="224"/>
      <c r="D24" s="93"/>
      <c r="E24" s="93"/>
      <c r="F24" s="93"/>
      <c r="G24" s="93"/>
      <c r="H24" s="93"/>
      <c r="I24" s="93"/>
      <c r="J24" s="93"/>
      <c r="K24" s="93"/>
      <c r="L24" s="93"/>
    </row>
    <row r="25" spans="1:12" ht="24">
      <c r="A25" s="93"/>
      <c r="B25" s="223">
        <v>1</v>
      </c>
      <c r="C25" s="223" t="s">
        <v>515</v>
      </c>
      <c r="D25" s="93"/>
      <c r="E25" s="93"/>
      <c r="F25" s="93"/>
      <c r="G25" s="220"/>
      <c r="H25" s="93"/>
      <c r="I25" s="93"/>
      <c r="J25" s="93"/>
      <c r="K25" s="93"/>
      <c r="L25" s="93"/>
    </row>
    <row r="26" spans="1:12" ht="24">
      <c r="A26" s="93"/>
      <c r="B26" s="223">
        <v>2</v>
      </c>
      <c r="C26" s="223" t="s">
        <v>514</v>
      </c>
      <c r="D26" s="93"/>
      <c r="E26" s="93"/>
      <c r="F26" s="93"/>
      <c r="G26" s="220"/>
      <c r="H26" s="93"/>
      <c r="I26" s="93"/>
      <c r="J26" s="93"/>
      <c r="K26" s="93"/>
      <c r="L26" s="93"/>
    </row>
    <row r="27" spans="1:12" ht="24">
      <c r="A27" s="93"/>
      <c r="B27" s="223">
        <v>3</v>
      </c>
      <c r="C27" s="223" t="s">
        <v>517</v>
      </c>
      <c r="D27" s="93"/>
      <c r="E27" s="93"/>
      <c r="F27" s="93"/>
      <c r="G27" s="220"/>
      <c r="H27" s="93"/>
      <c r="I27" s="93"/>
      <c r="J27" s="93"/>
      <c r="K27" s="93"/>
      <c r="L27" s="93"/>
    </row>
    <row r="28" spans="1:12" ht="24">
      <c r="A28" s="94" t="s">
        <v>166</v>
      </c>
      <c r="B28" s="218" t="s">
        <v>498</v>
      </c>
    </row>
    <row r="29" spans="1:12" ht="30.75">
      <c r="A29" s="94" t="s">
        <v>167</v>
      </c>
      <c r="B29" s="93"/>
      <c r="C29" s="250" t="s">
        <v>679</v>
      </c>
      <c r="D29" s="93"/>
      <c r="E29" s="93"/>
      <c r="F29" s="93"/>
      <c r="G29" s="93"/>
      <c r="H29" s="93"/>
      <c r="I29" s="93"/>
      <c r="J29" s="93"/>
      <c r="K29" s="93"/>
      <c r="L29" s="93"/>
    </row>
    <row r="34" spans="1:12">
      <c r="A34" s="93"/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</row>
    <row r="35" spans="1:12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</row>
    <row r="36" spans="1:12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</row>
  </sheetData>
  <mergeCells count="25">
    <mergeCell ref="K6:K7"/>
    <mergeCell ref="D9:D10"/>
    <mergeCell ref="C6:C7"/>
    <mergeCell ref="D6:D7"/>
    <mergeCell ref="A1:L1"/>
    <mergeCell ref="A2:L2"/>
    <mergeCell ref="A3:L3"/>
    <mergeCell ref="A4:L4"/>
    <mergeCell ref="A5:L5"/>
    <mergeCell ref="L14:L20"/>
    <mergeCell ref="B9:B10"/>
    <mergeCell ref="A22:C22"/>
    <mergeCell ref="G6:G7"/>
    <mergeCell ref="H6:H7"/>
    <mergeCell ref="I6:I7"/>
    <mergeCell ref="A9:A10"/>
    <mergeCell ref="A6:A7"/>
    <mergeCell ref="B6:B7"/>
    <mergeCell ref="L6:L7"/>
    <mergeCell ref="E6:E7"/>
    <mergeCell ref="F6:F7"/>
    <mergeCell ref="E9:E10"/>
    <mergeCell ref="F9:F10"/>
    <mergeCell ref="C9:C10"/>
    <mergeCell ref="J6:J7"/>
  </mergeCells>
  <printOptions horizontalCentered="1"/>
  <pageMargins left="0.31496062992125984" right="0" top="0.55118110236220474" bottom="0.55118110236220474" header="0.31496062992125984" footer="0.31496062992125984"/>
  <pageSetup paperSize="9" scale="6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Q25"/>
  <sheetViews>
    <sheetView topLeftCell="G1" workbookViewId="0">
      <selection activeCell="H9" sqref="H9"/>
    </sheetView>
  </sheetViews>
  <sheetFormatPr defaultRowHeight="27.75"/>
  <cols>
    <col min="1" max="1" width="6.85546875" style="18" bestFit="1" customWidth="1"/>
    <col min="2" max="2" width="12.7109375" style="18" customWidth="1"/>
    <col min="3" max="3" width="16.5703125" style="18" bestFit="1" customWidth="1"/>
    <col min="4" max="4" width="7.42578125" style="18" bestFit="1" customWidth="1"/>
    <col min="5" max="7" width="15.42578125" style="14" customWidth="1"/>
    <col min="8" max="8" width="23.5703125" style="14" bestFit="1" customWidth="1"/>
    <col min="9" max="9" width="16.140625" style="5" bestFit="1" customWidth="1"/>
    <col min="10" max="10" width="6" style="5" bestFit="1" customWidth="1"/>
    <col min="11" max="11" width="8.140625" style="5" bestFit="1" customWidth="1"/>
    <col min="12" max="12" width="16.140625" style="5" bestFit="1" customWidth="1"/>
    <col min="13" max="13" width="16.42578125" style="5" customWidth="1"/>
    <col min="14" max="14" width="18.85546875" style="18" customWidth="1"/>
    <col min="15" max="15" width="16" style="18" customWidth="1"/>
    <col min="16" max="16" width="17.28515625" style="18" bestFit="1" customWidth="1"/>
    <col min="17" max="17" width="29.28515625" style="14" customWidth="1"/>
    <col min="18" max="16384" width="9.140625" style="14"/>
  </cols>
  <sheetData>
    <row r="1" spans="1:17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</row>
    <row r="2" spans="1:17">
      <c r="A2" s="283" t="str">
        <f>+'1-สรุปจำนวนเงินในช่องยอดยกไป'!A2:D2</f>
        <v>ชื่อหน่วยงาน…สำนักงานปศุสัตว์..............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</row>
    <row r="3" spans="1:17">
      <c r="A3" s="283" t="str">
        <f>+'1-สรุปจำนวนเงินในช่องยอดยกไป'!A3:D3</f>
        <v>รหัสหน่วยเบิกจ่าย  0700600XXX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</row>
    <row r="4" spans="1:17">
      <c r="A4" s="283" t="s">
        <v>28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</row>
    <row r="5" spans="1:17">
      <c r="A5" s="283" t="str">
        <f>+'1-สรุปจำนวนเงินในช่องยอดยกไป'!A5:D5</f>
        <v>ณ วันที่ 30 กันยายน  2567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</row>
    <row r="7" spans="1:17" s="72" customFormat="1" ht="54" customHeight="1">
      <c r="A7" s="70" t="s">
        <v>1</v>
      </c>
      <c r="B7" s="70" t="s">
        <v>2</v>
      </c>
      <c r="C7" s="70" t="s">
        <v>3</v>
      </c>
      <c r="D7" s="69" t="s">
        <v>308</v>
      </c>
      <c r="E7" s="69" t="s">
        <v>114</v>
      </c>
      <c r="F7" s="69" t="s">
        <v>142</v>
      </c>
      <c r="G7" s="69" t="s">
        <v>307</v>
      </c>
      <c r="H7" s="70" t="s">
        <v>54</v>
      </c>
      <c r="I7" s="71" t="s">
        <v>5</v>
      </c>
      <c r="J7" s="71" t="s">
        <v>6</v>
      </c>
      <c r="K7" s="71" t="s">
        <v>26</v>
      </c>
      <c r="L7" s="71" t="s">
        <v>7</v>
      </c>
      <c r="M7" s="69" t="s">
        <v>116</v>
      </c>
      <c r="N7" s="69" t="s">
        <v>117</v>
      </c>
      <c r="O7" s="69" t="s">
        <v>115</v>
      </c>
      <c r="P7" s="70" t="s">
        <v>10</v>
      </c>
      <c r="Q7" s="70" t="s">
        <v>23</v>
      </c>
    </row>
    <row r="8" spans="1:17">
      <c r="A8" s="16"/>
      <c r="B8" s="16"/>
      <c r="C8" s="16"/>
      <c r="D8" s="16"/>
      <c r="E8" s="17"/>
      <c r="F8" s="17"/>
      <c r="G8" s="17"/>
      <c r="H8" s="17"/>
      <c r="I8" s="3"/>
      <c r="J8" s="3"/>
      <c r="K8" s="3"/>
      <c r="L8" s="3"/>
      <c r="M8" s="3"/>
      <c r="N8" s="16"/>
      <c r="O8" s="16"/>
      <c r="P8" s="16"/>
      <c r="Q8" s="17"/>
    </row>
    <row r="9" spans="1:17">
      <c r="A9" s="16"/>
      <c r="B9" s="16"/>
      <c r="C9" s="16"/>
      <c r="D9" s="16"/>
      <c r="E9" s="17"/>
      <c r="F9" s="17"/>
      <c r="G9" s="17"/>
      <c r="H9" s="17"/>
      <c r="I9" s="3"/>
      <c r="J9" s="3"/>
      <c r="K9" s="3"/>
      <c r="L9" s="3"/>
      <c r="M9" s="3"/>
      <c r="N9" s="16"/>
      <c r="O9" s="16"/>
      <c r="P9" s="16"/>
      <c r="Q9" s="17"/>
    </row>
    <row r="10" spans="1:17">
      <c r="A10" s="16"/>
      <c r="B10" s="16"/>
      <c r="C10" s="16"/>
      <c r="D10" s="16"/>
      <c r="E10" s="17"/>
      <c r="F10" s="17"/>
      <c r="G10" s="17"/>
      <c r="H10" s="17"/>
      <c r="I10" s="3"/>
      <c r="J10" s="3"/>
      <c r="K10" s="3"/>
      <c r="L10" s="3"/>
      <c r="M10" s="3"/>
      <c r="N10" s="16"/>
      <c r="O10" s="16"/>
      <c r="P10" s="16"/>
      <c r="Q10" s="17"/>
    </row>
    <row r="11" spans="1:17">
      <c r="A11" s="16"/>
      <c r="B11" s="16"/>
      <c r="C11" s="16"/>
      <c r="D11" s="16"/>
      <c r="E11" s="17"/>
      <c r="F11" s="17"/>
      <c r="G11" s="17"/>
      <c r="H11" s="17"/>
      <c r="I11" s="3"/>
      <c r="J11" s="3"/>
      <c r="K11" s="3"/>
      <c r="L11" s="3"/>
      <c r="M11" s="3"/>
      <c r="N11" s="16"/>
      <c r="O11" s="16"/>
      <c r="P11" s="16"/>
      <c r="Q11" s="17"/>
    </row>
    <row r="12" spans="1:17">
      <c r="A12" s="16"/>
      <c r="B12" s="16"/>
      <c r="C12" s="16"/>
      <c r="D12" s="16"/>
      <c r="E12" s="17"/>
      <c r="F12" s="17"/>
      <c r="G12" s="17"/>
      <c r="H12" s="17"/>
      <c r="I12" s="3"/>
      <c r="J12" s="3"/>
      <c r="K12" s="3"/>
      <c r="L12" s="3"/>
      <c r="M12" s="3"/>
      <c r="N12" s="16"/>
      <c r="O12" s="16"/>
      <c r="P12" s="16"/>
      <c r="Q12" s="17"/>
    </row>
    <row r="13" spans="1:17">
      <c r="A13" s="16"/>
      <c r="B13" s="16"/>
      <c r="C13" s="16"/>
      <c r="D13" s="16"/>
      <c r="E13" s="17"/>
      <c r="F13" s="17"/>
      <c r="G13" s="17"/>
      <c r="H13" s="17"/>
      <c r="I13" s="3"/>
      <c r="J13" s="3"/>
      <c r="K13" s="3"/>
      <c r="L13" s="3"/>
      <c r="M13" s="3"/>
      <c r="N13" s="16"/>
      <c r="O13" s="16"/>
      <c r="P13" s="16"/>
      <c r="Q13" s="17"/>
    </row>
    <row r="14" spans="1:17">
      <c r="A14" s="16"/>
      <c r="B14" s="16"/>
      <c r="C14" s="16"/>
      <c r="D14" s="16"/>
      <c r="E14" s="17"/>
      <c r="F14" s="17"/>
      <c r="G14" s="17"/>
      <c r="H14" s="17"/>
      <c r="I14" s="3"/>
      <c r="J14" s="3"/>
      <c r="K14" s="3"/>
      <c r="L14" s="3"/>
      <c r="M14" s="3"/>
      <c r="N14" s="16"/>
      <c r="O14" s="16"/>
      <c r="P14" s="16"/>
      <c r="Q14" s="17"/>
    </row>
    <row r="15" spans="1:17">
      <c r="A15" s="16"/>
      <c r="B15" s="16"/>
      <c r="C15" s="16"/>
      <c r="D15" s="16"/>
      <c r="E15" s="17"/>
      <c r="F15" s="17"/>
      <c r="G15" s="17"/>
      <c r="H15" s="17"/>
      <c r="I15" s="3"/>
      <c r="J15" s="3"/>
      <c r="K15" s="3"/>
      <c r="L15" s="3"/>
      <c r="M15" s="3"/>
      <c r="N15" s="16"/>
      <c r="O15" s="16"/>
      <c r="P15" s="16"/>
      <c r="Q15" s="17"/>
    </row>
    <row r="16" spans="1:17">
      <c r="A16" s="16"/>
      <c r="B16" s="16"/>
      <c r="C16" s="16"/>
      <c r="D16" s="16"/>
      <c r="E16" s="17"/>
      <c r="F16" s="17"/>
      <c r="G16" s="17"/>
      <c r="H16" s="17"/>
      <c r="I16" s="3"/>
      <c r="J16" s="3"/>
      <c r="K16" s="3"/>
      <c r="L16" s="3"/>
      <c r="M16" s="3"/>
      <c r="N16" s="16"/>
      <c r="O16" s="16"/>
      <c r="P16" s="16"/>
      <c r="Q16" s="17"/>
    </row>
    <row r="17" spans="1:17">
      <c r="A17" s="16"/>
      <c r="B17" s="16"/>
      <c r="C17" s="16"/>
      <c r="D17" s="16"/>
      <c r="E17" s="17"/>
      <c r="F17" s="17"/>
      <c r="G17" s="17"/>
      <c r="H17" s="17"/>
      <c r="I17" s="3"/>
      <c r="J17" s="3"/>
      <c r="K17" s="3"/>
      <c r="L17" s="3"/>
      <c r="M17" s="3"/>
      <c r="N17" s="16"/>
      <c r="O17" s="16"/>
      <c r="P17" s="16"/>
      <c r="Q17" s="17"/>
    </row>
    <row r="18" spans="1:17">
      <c r="A18" s="16"/>
      <c r="B18" s="16"/>
      <c r="C18" s="16"/>
      <c r="D18" s="16"/>
      <c r="E18" s="17"/>
      <c r="F18" s="17"/>
      <c r="G18" s="17"/>
      <c r="H18" s="17"/>
      <c r="I18" s="3"/>
      <c r="J18" s="3"/>
      <c r="K18" s="3"/>
      <c r="L18" s="3"/>
      <c r="M18" s="3"/>
      <c r="N18" s="16"/>
      <c r="O18" s="16"/>
      <c r="P18" s="16"/>
      <c r="Q18" s="17"/>
    </row>
    <row r="19" spans="1:17">
      <c r="A19" s="16"/>
      <c r="B19" s="16"/>
      <c r="C19" s="16"/>
      <c r="D19" s="16"/>
      <c r="E19" s="17"/>
      <c r="F19" s="17"/>
      <c r="G19" s="17"/>
      <c r="H19" s="17"/>
      <c r="I19" s="3"/>
      <c r="J19" s="3"/>
      <c r="K19" s="3"/>
      <c r="L19" s="3"/>
      <c r="M19" s="3"/>
      <c r="N19" s="16"/>
      <c r="O19" s="16"/>
      <c r="P19" s="16"/>
      <c r="Q19" s="17"/>
    </row>
    <row r="20" spans="1:17">
      <c r="A20" s="16"/>
      <c r="B20" s="16"/>
      <c r="C20" s="16"/>
      <c r="D20" s="16"/>
      <c r="E20" s="17"/>
      <c r="F20" s="17"/>
      <c r="G20" s="17"/>
      <c r="H20" s="17"/>
      <c r="I20" s="3"/>
      <c r="J20" s="3"/>
      <c r="K20" s="3"/>
      <c r="L20" s="3"/>
      <c r="M20" s="3"/>
      <c r="N20" s="16"/>
      <c r="O20" s="16"/>
      <c r="P20" s="16"/>
      <c r="Q20" s="17"/>
    </row>
    <row r="21" spans="1:17">
      <c r="A21" s="16"/>
      <c r="B21" s="16"/>
      <c r="C21" s="16"/>
      <c r="D21" s="16"/>
      <c r="E21" s="17"/>
      <c r="F21" s="17"/>
      <c r="G21" s="17"/>
      <c r="H21" s="17"/>
      <c r="I21" s="3"/>
      <c r="J21" s="3"/>
      <c r="K21" s="3"/>
      <c r="L21" s="3"/>
      <c r="M21" s="3"/>
      <c r="N21" s="16"/>
      <c r="O21" s="16"/>
      <c r="P21" s="16"/>
      <c r="Q21" s="17"/>
    </row>
    <row r="22" spans="1:17">
      <c r="A22" s="16"/>
      <c r="B22" s="16"/>
      <c r="C22" s="16"/>
      <c r="D22" s="16"/>
      <c r="E22" s="17"/>
      <c r="F22" s="17"/>
      <c r="G22" s="17"/>
      <c r="H22" s="17"/>
      <c r="I22" s="3"/>
      <c r="J22" s="3"/>
      <c r="K22" s="3"/>
      <c r="L22" s="3"/>
      <c r="M22" s="3"/>
      <c r="N22" s="16"/>
      <c r="O22" s="16"/>
      <c r="P22" s="16"/>
      <c r="Q22" s="17"/>
    </row>
    <row r="23" spans="1:17">
      <c r="A23" s="16"/>
      <c r="B23" s="16"/>
      <c r="C23" s="16"/>
      <c r="D23" s="16"/>
      <c r="E23" s="17"/>
      <c r="F23" s="17"/>
      <c r="G23" s="17"/>
      <c r="H23" s="17"/>
      <c r="I23" s="3"/>
      <c r="J23" s="3"/>
      <c r="K23" s="3"/>
      <c r="L23" s="3"/>
      <c r="M23" s="3"/>
      <c r="N23" s="16"/>
      <c r="O23" s="16"/>
      <c r="P23" s="16"/>
      <c r="Q23" s="17"/>
    </row>
    <row r="24" spans="1:17" ht="28.5" thickBot="1">
      <c r="H24" s="45" t="s">
        <v>8</v>
      </c>
      <c r="I24" s="4">
        <f>SUM(I8:I23)</f>
        <v>0</v>
      </c>
      <c r="J24" s="4">
        <f>SUM(J8:J23)</f>
        <v>0</v>
      </c>
      <c r="K24" s="4">
        <f>SUM(K8:K23)</f>
        <v>0</v>
      </c>
      <c r="L24" s="4">
        <f>SUM(L8:L23)</f>
        <v>0</v>
      </c>
      <c r="M24" s="73"/>
    </row>
    <row r="25" spans="1:17" ht="28.5" thickTop="1"/>
  </sheetData>
  <mergeCells count="5">
    <mergeCell ref="A1:Q1"/>
    <mergeCell ref="A2:Q2"/>
    <mergeCell ref="A3:Q3"/>
    <mergeCell ref="A4:Q4"/>
    <mergeCell ref="A5:Q5"/>
  </mergeCells>
  <pageMargins left="0.35433070866141736" right="0" top="0.78740157480314965" bottom="0.59055118110236227" header="0.51181102362204722" footer="0.51181102362204722"/>
  <pageSetup paperSize="9" scale="5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000"/>
  </sheetPr>
  <dimension ref="A1:P18"/>
  <sheetViews>
    <sheetView topLeftCell="A10" workbookViewId="0">
      <selection activeCell="E17" sqref="E17"/>
    </sheetView>
  </sheetViews>
  <sheetFormatPr defaultRowHeight="27.75"/>
  <cols>
    <col min="1" max="1" width="6.85546875" style="54" bestFit="1" customWidth="1"/>
    <col min="2" max="2" width="12.7109375" style="54" customWidth="1"/>
    <col min="3" max="3" width="18" style="54" bestFit="1" customWidth="1"/>
    <col min="4" max="4" width="7.42578125" style="54" bestFit="1" customWidth="1"/>
    <col min="5" max="5" width="13.42578125" style="48" bestFit="1" customWidth="1"/>
    <col min="6" max="7" width="13.42578125" style="48" customWidth="1"/>
    <col min="8" max="8" width="23.5703125" style="48" bestFit="1" customWidth="1"/>
    <col min="9" max="9" width="16.140625" style="58" bestFit="1" customWidth="1"/>
    <col min="10" max="10" width="9.28515625" style="58" customWidth="1"/>
    <col min="11" max="11" width="9.85546875" style="58" customWidth="1"/>
    <col min="12" max="12" width="16.140625" style="58" bestFit="1" customWidth="1"/>
    <col min="13" max="13" width="18.85546875" style="54" customWidth="1"/>
    <col min="14" max="14" width="16" style="54" customWidth="1"/>
    <col min="15" max="15" width="17.28515625" style="54" bestFit="1" customWidth="1"/>
    <col min="16" max="16" width="30.7109375" style="48" customWidth="1"/>
    <col min="17" max="16384" width="9.140625" style="48"/>
  </cols>
  <sheetData>
    <row r="1" spans="1:16">
      <c r="A1" s="341" t="s">
        <v>0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</row>
    <row r="2" spans="1:16">
      <c r="A2" s="341" t="str">
        <f>+'1-สรุปจำนวนเงินในช่องยอดยกไป'!A2:D2</f>
        <v>ชื่อหน่วยงาน…สำนักงานปศุสัตว์..............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</row>
    <row r="3" spans="1:16">
      <c r="A3" s="341" t="str">
        <f>+'1-สรุปจำนวนเงินในช่องยอดยกไป'!A3:D3</f>
        <v>รหัสหน่วยเบิกจ่าย  0700600XXX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</row>
    <row r="4" spans="1:16">
      <c r="A4" s="341" t="s">
        <v>28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</row>
    <row r="5" spans="1:16">
      <c r="A5" s="341" t="str">
        <f>+'1-สรุปจำนวนเงินในช่องยอดยกไป'!A5:D5</f>
        <v>ณ วันที่ 30 กันยายน  2567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</row>
    <row r="7" spans="1:16" s="137" customFormat="1" ht="48">
      <c r="A7" s="134" t="s">
        <v>1</v>
      </c>
      <c r="B7" s="134" t="s">
        <v>2</v>
      </c>
      <c r="C7" s="134" t="s">
        <v>3</v>
      </c>
      <c r="D7" s="69" t="s">
        <v>308</v>
      </c>
      <c r="E7" s="138" t="s">
        <v>4</v>
      </c>
      <c r="F7" s="138" t="s">
        <v>142</v>
      </c>
      <c r="G7" s="138" t="s">
        <v>307</v>
      </c>
      <c r="H7" s="134" t="s">
        <v>54</v>
      </c>
      <c r="I7" s="136" t="s">
        <v>5</v>
      </c>
      <c r="J7" s="136" t="s">
        <v>6</v>
      </c>
      <c r="K7" s="136" t="s">
        <v>26</v>
      </c>
      <c r="L7" s="136" t="s">
        <v>7</v>
      </c>
      <c r="M7" s="134" t="s">
        <v>27</v>
      </c>
      <c r="N7" s="134" t="s">
        <v>9</v>
      </c>
      <c r="O7" s="134" t="s">
        <v>10</v>
      </c>
      <c r="P7" s="134" t="s">
        <v>23</v>
      </c>
    </row>
    <row r="8" spans="1:16">
      <c r="A8" s="50">
        <v>1</v>
      </c>
      <c r="B8" s="50" t="s">
        <v>742</v>
      </c>
      <c r="C8" s="144" t="s">
        <v>705</v>
      </c>
      <c r="D8" s="141" t="s">
        <v>336</v>
      </c>
      <c r="E8" s="52" t="s">
        <v>748</v>
      </c>
      <c r="F8" s="146" t="s">
        <v>314</v>
      </c>
      <c r="G8" s="145" t="s">
        <v>338</v>
      </c>
      <c r="H8" s="52" t="s">
        <v>347</v>
      </c>
      <c r="I8" s="61">
        <v>18980</v>
      </c>
      <c r="J8" s="61">
        <v>0</v>
      </c>
      <c r="K8" s="61">
        <v>0</v>
      </c>
      <c r="L8" s="61">
        <v>18980</v>
      </c>
      <c r="M8" s="50" t="s">
        <v>743</v>
      </c>
      <c r="N8" s="62" t="s">
        <v>744</v>
      </c>
      <c r="O8" s="50">
        <v>4700000021</v>
      </c>
      <c r="P8" s="52"/>
    </row>
    <row r="9" spans="1:16">
      <c r="A9" s="50">
        <v>2</v>
      </c>
      <c r="B9" s="50" t="s">
        <v>742</v>
      </c>
      <c r="C9" s="144" t="s">
        <v>706</v>
      </c>
      <c r="D9" s="141" t="s">
        <v>336</v>
      </c>
      <c r="E9" s="52" t="s">
        <v>749</v>
      </c>
      <c r="F9" s="146" t="s">
        <v>345</v>
      </c>
      <c r="G9" s="145" t="s">
        <v>339</v>
      </c>
      <c r="H9" s="52" t="s">
        <v>347</v>
      </c>
      <c r="I9" s="61">
        <v>400000</v>
      </c>
      <c r="J9" s="61">
        <v>0</v>
      </c>
      <c r="K9" s="61">
        <v>0</v>
      </c>
      <c r="L9" s="61">
        <v>400000</v>
      </c>
      <c r="M9" s="50" t="s">
        <v>743</v>
      </c>
      <c r="N9" s="62" t="s">
        <v>745</v>
      </c>
      <c r="O9" s="50">
        <v>4700000201</v>
      </c>
      <c r="P9" s="52"/>
    </row>
    <row r="10" spans="1:16">
      <c r="A10" s="50">
        <v>3</v>
      </c>
      <c r="B10" s="50" t="s">
        <v>742</v>
      </c>
      <c r="C10" s="144" t="s">
        <v>707</v>
      </c>
      <c r="D10" s="141" t="s">
        <v>336</v>
      </c>
      <c r="E10" s="52" t="s">
        <v>750</v>
      </c>
      <c r="F10" s="146" t="s">
        <v>345</v>
      </c>
      <c r="G10" s="145" t="s">
        <v>340</v>
      </c>
      <c r="H10" s="52" t="s">
        <v>348</v>
      </c>
      <c r="I10" s="61">
        <v>890</v>
      </c>
      <c r="J10" s="61">
        <v>0</v>
      </c>
      <c r="K10" s="61">
        <v>0</v>
      </c>
      <c r="L10" s="61">
        <v>890</v>
      </c>
      <c r="M10" s="50" t="s">
        <v>743</v>
      </c>
      <c r="N10" s="62" t="s">
        <v>746</v>
      </c>
      <c r="O10" s="50">
        <v>4700000211</v>
      </c>
      <c r="P10" s="52"/>
    </row>
    <row r="11" spans="1:16">
      <c r="A11" s="50">
        <v>4</v>
      </c>
      <c r="B11" s="50" t="s">
        <v>742</v>
      </c>
      <c r="C11" s="144" t="s">
        <v>708</v>
      </c>
      <c r="D11" s="141" t="s">
        <v>336</v>
      </c>
      <c r="E11" s="52" t="s">
        <v>751</v>
      </c>
      <c r="F11" s="146" t="s">
        <v>345</v>
      </c>
      <c r="G11" s="145" t="s">
        <v>341</v>
      </c>
      <c r="H11" s="52" t="s">
        <v>349</v>
      </c>
      <c r="I11" s="61">
        <v>4777.55</v>
      </c>
      <c r="J11" s="61">
        <v>0</v>
      </c>
      <c r="K11" s="61">
        <v>0</v>
      </c>
      <c r="L11" s="61">
        <v>4777.55</v>
      </c>
      <c r="M11" s="50" t="s">
        <v>743</v>
      </c>
      <c r="N11" s="62" t="s">
        <v>747</v>
      </c>
      <c r="O11" s="50">
        <v>4700000215</v>
      </c>
      <c r="P11" s="52"/>
    </row>
    <row r="12" spans="1:16">
      <c r="A12" s="50">
        <v>5</v>
      </c>
      <c r="B12" s="50" t="s">
        <v>742</v>
      </c>
      <c r="C12" s="144" t="s">
        <v>709</v>
      </c>
      <c r="D12" s="141" t="s">
        <v>337</v>
      </c>
      <c r="E12" s="52" t="s">
        <v>752</v>
      </c>
      <c r="F12" s="146" t="s">
        <v>330</v>
      </c>
      <c r="G12" s="142" t="s">
        <v>342</v>
      </c>
      <c r="H12" s="52" t="s">
        <v>350</v>
      </c>
      <c r="I12" s="61">
        <v>15450</v>
      </c>
      <c r="J12" s="61">
        <v>0</v>
      </c>
      <c r="K12" s="61">
        <v>0</v>
      </c>
      <c r="L12" s="61">
        <v>15450</v>
      </c>
      <c r="M12" s="50" t="s">
        <v>743</v>
      </c>
      <c r="N12" s="62" t="s">
        <v>355</v>
      </c>
      <c r="O12" s="50">
        <v>4700000090</v>
      </c>
      <c r="P12" s="52"/>
    </row>
    <row r="13" spans="1:16">
      <c r="A13" s="50">
        <v>6</v>
      </c>
      <c r="B13" s="50" t="s">
        <v>742</v>
      </c>
      <c r="C13" s="144" t="s">
        <v>710</v>
      </c>
      <c r="D13" s="141" t="s">
        <v>337</v>
      </c>
      <c r="E13" s="52" t="s">
        <v>753</v>
      </c>
      <c r="F13" s="146" t="s">
        <v>315</v>
      </c>
      <c r="G13" s="142" t="s">
        <v>313</v>
      </c>
      <c r="H13" s="52" t="s">
        <v>351</v>
      </c>
      <c r="I13" s="61">
        <v>3338.4</v>
      </c>
      <c r="J13" s="61">
        <v>0</v>
      </c>
      <c r="K13" s="61">
        <v>0</v>
      </c>
      <c r="L13" s="61">
        <v>3338.4</v>
      </c>
      <c r="M13" s="50" t="s">
        <v>743</v>
      </c>
      <c r="N13" s="62" t="s">
        <v>355</v>
      </c>
      <c r="O13" s="50">
        <v>4700000102</v>
      </c>
      <c r="P13" s="52"/>
    </row>
    <row r="14" spans="1:16">
      <c r="A14" s="50">
        <v>7</v>
      </c>
      <c r="B14" s="50" t="s">
        <v>742</v>
      </c>
      <c r="C14" s="144" t="s">
        <v>711</v>
      </c>
      <c r="D14" s="141" t="s">
        <v>337</v>
      </c>
      <c r="E14" s="52" t="s">
        <v>754</v>
      </c>
      <c r="F14" s="146" t="s">
        <v>316</v>
      </c>
      <c r="G14" s="142" t="s">
        <v>343</v>
      </c>
      <c r="H14" s="52" t="s">
        <v>352</v>
      </c>
      <c r="I14" s="61">
        <v>650</v>
      </c>
      <c r="J14" s="61">
        <v>0</v>
      </c>
      <c r="K14" s="61">
        <v>0</v>
      </c>
      <c r="L14" s="61">
        <v>650</v>
      </c>
      <c r="M14" s="50" t="s">
        <v>743</v>
      </c>
      <c r="N14" s="62" t="s">
        <v>355</v>
      </c>
      <c r="O14" s="50">
        <v>4700000110</v>
      </c>
      <c r="P14" s="52"/>
    </row>
    <row r="15" spans="1:16">
      <c r="A15" s="50">
        <v>8</v>
      </c>
      <c r="B15" s="50" t="s">
        <v>742</v>
      </c>
      <c r="C15" s="144" t="s">
        <v>712</v>
      </c>
      <c r="D15" s="141" t="s">
        <v>337</v>
      </c>
      <c r="E15" s="52" t="s">
        <v>755</v>
      </c>
      <c r="F15" s="146" t="s">
        <v>328</v>
      </c>
      <c r="G15" s="142" t="s">
        <v>344</v>
      </c>
      <c r="H15" s="52" t="s">
        <v>353</v>
      </c>
      <c r="I15" s="61">
        <v>1700</v>
      </c>
      <c r="J15" s="61">
        <v>0</v>
      </c>
      <c r="K15" s="61">
        <v>0</v>
      </c>
      <c r="L15" s="61">
        <v>1700</v>
      </c>
      <c r="M15" s="50" t="s">
        <v>743</v>
      </c>
      <c r="N15" s="62" t="s">
        <v>355</v>
      </c>
      <c r="O15" s="50">
        <v>4700000115</v>
      </c>
      <c r="P15" s="52"/>
    </row>
    <row r="16" spans="1:16">
      <c r="A16" s="50">
        <v>9</v>
      </c>
      <c r="B16" s="50" t="s">
        <v>742</v>
      </c>
      <c r="C16" s="144" t="s">
        <v>713</v>
      </c>
      <c r="D16" s="141" t="s">
        <v>337</v>
      </c>
      <c r="E16" s="52" t="s">
        <v>756</v>
      </c>
      <c r="F16" s="146" t="s">
        <v>346</v>
      </c>
      <c r="G16" s="142" t="s">
        <v>344</v>
      </c>
      <c r="H16" s="52" t="s">
        <v>354</v>
      </c>
      <c r="I16" s="61">
        <v>2700</v>
      </c>
      <c r="J16" s="61">
        <v>0</v>
      </c>
      <c r="K16" s="61">
        <v>0</v>
      </c>
      <c r="L16" s="61">
        <v>2700</v>
      </c>
      <c r="M16" s="50" t="s">
        <v>743</v>
      </c>
      <c r="N16" s="62" t="s">
        <v>355</v>
      </c>
      <c r="O16" s="50">
        <v>4700000085</v>
      </c>
      <c r="P16" s="52"/>
    </row>
    <row r="17" spans="8:12" ht="28.5" thickBot="1">
      <c r="H17" s="56" t="s">
        <v>8</v>
      </c>
      <c r="I17" s="57">
        <f>SUM(I8:I16)</f>
        <v>448485.95</v>
      </c>
      <c r="J17" s="57">
        <f>SUM(J8:J16)</f>
        <v>0</v>
      </c>
      <c r="K17" s="57">
        <f>SUM(K8:K16)</f>
        <v>0</v>
      </c>
      <c r="L17" s="57">
        <f>SUM(L8:L16)</f>
        <v>448485.95</v>
      </c>
    </row>
    <row r="18" spans="8:12" ht="28.5" thickTop="1"/>
  </sheetData>
  <mergeCells count="5">
    <mergeCell ref="A1:P1"/>
    <mergeCell ref="A2:P2"/>
    <mergeCell ref="A3:P3"/>
    <mergeCell ref="A4:P4"/>
    <mergeCell ref="A5:P5"/>
  </mergeCells>
  <phoneticPr fontId="15" type="noConversion"/>
  <pageMargins left="0.35433070866141736" right="0" top="0.78740157480314965" bottom="0.59055118110236227" header="0.51181102362204722" footer="0.51181102362204722"/>
  <pageSetup paperSize="9"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P29"/>
  <sheetViews>
    <sheetView workbookViewId="0">
      <selection activeCell="G10" sqref="G10"/>
    </sheetView>
  </sheetViews>
  <sheetFormatPr defaultRowHeight="27.75"/>
  <cols>
    <col min="1" max="1" width="6.85546875" style="14" bestFit="1" customWidth="1"/>
    <col min="2" max="2" width="12.7109375" style="18" bestFit="1" customWidth="1"/>
    <col min="3" max="3" width="16.5703125" style="18" bestFit="1" customWidth="1"/>
    <col min="4" max="4" width="7.7109375" style="18" customWidth="1"/>
    <col min="5" max="5" width="18.28515625" style="20" bestFit="1" customWidth="1"/>
    <col min="6" max="7" width="18.28515625" style="20" customWidth="1"/>
    <col min="8" max="8" width="57" style="14" bestFit="1" customWidth="1"/>
    <col min="9" max="9" width="17.5703125" style="5" bestFit="1" customWidth="1"/>
    <col min="10" max="10" width="14.28515625" style="5" bestFit="1" customWidth="1"/>
    <col min="11" max="11" width="8.140625" style="5" bestFit="1" customWidth="1"/>
    <col min="12" max="12" width="17.5703125" style="5" bestFit="1" customWidth="1"/>
    <col min="13" max="13" width="12.7109375" style="18" bestFit="1" customWidth="1"/>
    <col min="14" max="14" width="8.28515625" style="18" bestFit="1" customWidth="1"/>
    <col min="15" max="15" width="17.28515625" style="18" bestFit="1" customWidth="1"/>
    <col min="16" max="16" width="49.28515625" style="14" bestFit="1" customWidth="1"/>
    <col min="17" max="16384" width="9.140625" style="14"/>
  </cols>
  <sheetData>
    <row r="1" spans="1:16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</row>
    <row r="2" spans="1:16">
      <c r="A2" s="283" t="str">
        <f>+'1-สรุปจำนวนเงินในช่องยอดยกไป'!A2:D2</f>
        <v>ชื่อหน่วยงาน…สำนักงานปศุสัตว์..............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</row>
    <row r="3" spans="1:16">
      <c r="A3" s="283" t="str">
        <f>+'1-สรุปจำนวนเงินในช่องยอดยกไป'!A3:D3</f>
        <v>รหัสหน่วยเบิกจ่าย  0700600XXX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</row>
    <row r="4" spans="1:16">
      <c r="A4" s="283" t="s">
        <v>29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</row>
    <row r="5" spans="1:16">
      <c r="A5" s="283" t="str">
        <f>+'1-สรุปจำนวนเงินในช่องยอดยกไป'!A5:D5</f>
        <v>ณ วันที่ 30 กันยายน  2567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</row>
    <row r="7" spans="1:16" s="72" customFormat="1" ht="48">
      <c r="A7" s="70" t="s">
        <v>1</v>
      </c>
      <c r="B7" s="70" t="s">
        <v>2</v>
      </c>
      <c r="C7" s="70" t="s">
        <v>3</v>
      </c>
      <c r="D7" s="69" t="s">
        <v>308</v>
      </c>
      <c r="E7" s="69" t="s">
        <v>114</v>
      </c>
      <c r="F7" s="69" t="s">
        <v>142</v>
      </c>
      <c r="G7" s="69" t="s">
        <v>307</v>
      </c>
      <c r="H7" s="70" t="s">
        <v>53</v>
      </c>
      <c r="I7" s="71" t="s">
        <v>5</v>
      </c>
      <c r="J7" s="71" t="s">
        <v>6</v>
      </c>
      <c r="K7" s="71" t="s">
        <v>26</v>
      </c>
      <c r="L7" s="71" t="s">
        <v>7</v>
      </c>
      <c r="M7" s="70" t="s">
        <v>27</v>
      </c>
      <c r="N7" s="70" t="s">
        <v>9</v>
      </c>
      <c r="O7" s="70" t="s">
        <v>10</v>
      </c>
      <c r="P7" s="70" t="s">
        <v>23</v>
      </c>
    </row>
    <row r="8" spans="1:16">
      <c r="A8" s="16">
        <v>1</v>
      </c>
      <c r="B8" s="16"/>
      <c r="C8" s="16"/>
      <c r="D8" s="16"/>
      <c r="E8" s="19"/>
      <c r="F8" s="19"/>
      <c r="G8" s="19"/>
      <c r="H8" s="19"/>
      <c r="I8" s="3"/>
      <c r="J8" s="3"/>
      <c r="K8" s="3"/>
      <c r="L8" s="3"/>
      <c r="M8" s="16"/>
      <c r="N8" s="16"/>
      <c r="O8" s="16"/>
      <c r="P8" s="17"/>
    </row>
    <row r="9" spans="1:16">
      <c r="A9" s="16">
        <v>2</v>
      </c>
      <c r="B9" s="16"/>
      <c r="C9" s="16"/>
      <c r="D9" s="16"/>
      <c r="E9" s="19"/>
      <c r="F9" s="19"/>
      <c r="G9" s="19"/>
      <c r="H9" s="19"/>
      <c r="I9" s="3"/>
      <c r="J9" s="3"/>
      <c r="K9" s="3"/>
      <c r="L9" s="3"/>
      <c r="M9" s="16"/>
      <c r="N9" s="16"/>
      <c r="O9" s="16"/>
      <c r="P9" s="17"/>
    </row>
    <row r="10" spans="1:16">
      <c r="A10" s="16">
        <v>3</v>
      </c>
      <c r="B10" s="16"/>
      <c r="C10" s="16"/>
      <c r="D10" s="16"/>
      <c r="E10" s="19"/>
      <c r="F10" s="19"/>
      <c r="G10" s="19"/>
      <c r="H10" s="19"/>
      <c r="I10" s="3"/>
      <c r="J10" s="3"/>
      <c r="K10" s="3"/>
      <c r="L10" s="3"/>
      <c r="M10" s="16"/>
      <c r="N10" s="16"/>
      <c r="O10" s="16"/>
      <c r="P10" s="17"/>
    </row>
    <row r="11" spans="1:16">
      <c r="A11" s="16">
        <v>4</v>
      </c>
      <c r="B11" s="16"/>
      <c r="C11" s="16"/>
      <c r="D11" s="16"/>
      <c r="E11" s="19"/>
      <c r="F11" s="19"/>
      <c r="G11" s="19"/>
      <c r="H11" s="19"/>
      <c r="I11" s="3"/>
      <c r="J11" s="3"/>
      <c r="K11" s="3"/>
      <c r="L11" s="3"/>
      <c r="M11" s="16"/>
      <c r="N11" s="16"/>
      <c r="O11" s="16"/>
      <c r="P11" s="17"/>
    </row>
    <row r="12" spans="1:16">
      <c r="A12" s="16">
        <v>5</v>
      </c>
      <c r="B12" s="16"/>
      <c r="C12" s="16"/>
      <c r="D12" s="16"/>
      <c r="E12" s="19"/>
      <c r="F12" s="19"/>
      <c r="G12" s="19"/>
      <c r="H12" s="19"/>
      <c r="I12" s="3"/>
      <c r="J12" s="3"/>
      <c r="K12" s="3"/>
      <c r="L12" s="3"/>
      <c r="M12" s="16"/>
      <c r="N12" s="16"/>
      <c r="O12" s="16"/>
      <c r="P12" s="17"/>
    </row>
    <row r="13" spans="1:16">
      <c r="A13" s="16">
        <v>6</v>
      </c>
      <c r="B13" s="16"/>
      <c r="C13" s="16"/>
      <c r="D13" s="16"/>
      <c r="E13" s="19"/>
      <c r="F13" s="19"/>
      <c r="G13" s="19"/>
      <c r="H13" s="19"/>
      <c r="I13" s="3"/>
      <c r="J13" s="3"/>
      <c r="K13" s="3"/>
      <c r="L13" s="3"/>
      <c r="M13" s="16"/>
      <c r="N13" s="16"/>
      <c r="O13" s="16"/>
      <c r="P13" s="17"/>
    </row>
    <row r="14" spans="1:16">
      <c r="A14" s="16">
        <v>7</v>
      </c>
      <c r="B14" s="16"/>
      <c r="C14" s="16"/>
      <c r="D14" s="16"/>
      <c r="E14" s="19"/>
      <c r="F14" s="19"/>
      <c r="G14" s="19"/>
      <c r="H14" s="19"/>
      <c r="I14" s="3"/>
      <c r="J14" s="3"/>
      <c r="K14" s="3"/>
      <c r="L14" s="3"/>
      <c r="M14" s="16"/>
      <c r="N14" s="16"/>
      <c r="O14" s="16"/>
      <c r="P14" s="17"/>
    </row>
    <row r="15" spans="1:16">
      <c r="A15" s="16">
        <v>8</v>
      </c>
      <c r="B15" s="16"/>
      <c r="C15" s="16"/>
      <c r="D15" s="16"/>
      <c r="E15" s="19"/>
      <c r="F15" s="19"/>
      <c r="G15" s="19"/>
      <c r="H15" s="19"/>
      <c r="I15" s="3"/>
      <c r="J15" s="3"/>
      <c r="K15" s="3"/>
      <c r="L15" s="3"/>
      <c r="M15" s="16"/>
      <c r="N15" s="16"/>
      <c r="O15" s="16"/>
      <c r="P15" s="17"/>
    </row>
    <row r="16" spans="1:16">
      <c r="A16" s="16">
        <v>9</v>
      </c>
      <c r="B16" s="16"/>
      <c r="C16" s="16"/>
      <c r="D16" s="16"/>
      <c r="E16" s="19"/>
      <c r="F16" s="19"/>
      <c r="G16" s="19"/>
      <c r="H16" s="19"/>
      <c r="I16" s="3"/>
      <c r="J16" s="3"/>
      <c r="K16" s="3"/>
      <c r="L16" s="3"/>
      <c r="M16" s="16"/>
      <c r="N16" s="16"/>
      <c r="O16" s="16"/>
      <c r="P16" s="17"/>
    </row>
    <row r="17" spans="1:16">
      <c r="A17" s="16">
        <v>10</v>
      </c>
      <c r="B17" s="16"/>
      <c r="C17" s="16"/>
      <c r="D17" s="16"/>
      <c r="E17" s="19"/>
      <c r="F17" s="19"/>
      <c r="G17" s="19"/>
      <c r="H17" s="19"/>
      <c r="I17" s="3"/>
      <c r="J17" s="3"/>
      <c r="K17" s="3"/>
      <c r="L17" s="3"/>
      <c r="M17" s="16"/>
      <c r="N17" s="16"/>
      <c r="O17" s="16"/>
      <c r="P17" s="17"/>
    </row>
    <row r="18" spans="1:16">
      <c r="A18" s="16">
        <v>11</v>
      </c>
      <c r="B18" s="16"/>
      <c r="C18" s="16"/>
      <c r="D18" s="16"/>
      <c r="E18" s="19"/>
      <c r="F18" s="19"/>
      <c r="G18" s="19"/>
      <c r="H18" s="19"/>
      <c r="I18" s="3"/>
      <c r="J18" s="3"/>
      <c r="K18" s="3"/>
      <c r="L18" s="3"/>
      <c r="M18" s="16"/>
      <c r="N18" s="16"/>
      <c r="O18" s="16"/>
      <c r="P18" s="17"/>
    </row>
    <row r="19" spans="1:16">
      <c r="A19" s="16">
        <v>12</v>
      </c>
      <c r="B19" s="16"/>
      <c r="C19" s="16"/>
      <c r="D19" s="16"/>
      <c r="E19" s="19"/>
      <c r="F19" s="19"/>
      <c r="G19" s="19"/>
      <c r="H19" s="19"/>
      <c r="I19" s="3"/>
      <c r="J19" s="3"/>
      <c r="K19" s="3"/>
      <c r="L19" s="3"/>
      <c r="M19" s="16"/>
      <c r="N19" s="16"/>
      <c r="O19" s="16"/>
      <c r="P19" s="17"/>
    </row>
    <row r="20" spans="1:16">
      <c r="A20" s="16">
        <v>13</v>
      </c>
      <c r="B20" s="16"/>
      <c r="C20" s="16"/>
      <c r="D20" s="16"/>
      <c r="E20" s="19"/>
      <c r="F20" s="19"/>
      <c r="G20" s="19"/>
      <c r="H20" s="19"/>
      <c r="I20" s="3"/>
      <c r="J20" s="3"/>
      <c r="K20" s="3"/>
      <c r="L20" s="3"/>
      <c r="M20" s="16"/>
      <c r="N20" s="16"/>
      <c r="O20" s="16"/>
      <c r="P20" s="17"/>
    </row>
    <row r="21" spans="1:16">
      <c r="A21" s="16">
        <v>14</v>
      </c>
      <c r="B21" s="16"/>
      <c r="C21" s="16"/>
      <c r="D21" s="16"/>
      <c r="E21" s="19"/>
      <c r="F21" s="19"/>
      <c r="G21" s="19"/>
      <c r="H21" s="19"/>
      <c r="I21" s="3"/>
      <c r="J21" s="3"/>
      <c r="K21" s="3"/>
      <c r="L21" s="3"/>
      <c r="M21" s="16"/>
      <c r="N21" s="16"/>
      <c r="O21" s="16"/>
      <c r="P21" s="17"/>
    </row>
    <row r="22" spans="1:16">
      <c r="A22" s="16">
        <v>15</v>
      </c>
      <c r="B22" s="16"/>
      <c r="C22" s="16"/>
      <c r="D22" s="16"/>
      <c r="E22" s="19"/>
      <c r="F22" s="19"/>
      <c r="G22" s="19"/>
      <c r="H22" s="19"/>
      <c r="I22" s="3"/>
      <c r="J22" s="3"/>
      <c r="K22" s="3"/>
      <c r="L22" s="3"/>
      <c r="M22" s="16"/>
      <c r="N22" s="16"/>
      <c r="O22" s="16"/>
      <c r="P22" s="17"/>
    </row>
    <row r="23" spans="1:16">
      <c r="A23" s="16">
        <v>16</v>
      </c>
      <c r="B23" s="16"/>
      <c r="C23" s="16"/>
      <c r="D23" s="16"/>
      <c r="E23" s="19"/>
      <c r="F23" s="19"/>
      <c r="G23" s="19"/>
      <c r="H23" s="19"/>
      <c r="I23" s="3"/>
      <c r="J23" s="3"/>
      <c r="K23" s="3"/>
      <c r="L23" s="3"/>
      <c r="M23" s="16"/>
      <c r="N23" s="16"/>
      <c r="O23" s="16"/>
      <c r="P23" s="17"/>
    </row>
    <row r="24" spans="1:16">
      <c r="A24" s="16">
        <v>17</v>
      </c>
      <c r="B24" s="16"/>
      <c r="C24" s="16"/>
      <c r="D24" s="16"/>
      <c r="E24" s="19"/>
      <c r="F24" s="19"/>
      <c r="G24" s="19"/>
      <c r="H24" s="19"/>
      <c r="I24" s="3"/>
      <c r="J24" s="3"/>
      <c r="K24" s="3"/>
      <c r="L24" s="3"/>
      <c r="M24" s="16"/>
      <c r="N24" s="16"/>
      <c r="O24" s="16"/>
      <c r="P24" s="17"/>
    </row>
    <row r="25" spans="1:16">
      <c r="A25" s="16">
        <v>18</v>
      </c>
      <c r="B25" s="16"/>
      <c r="C25" s="16"/>
      <c r="D25" s="16"/>
      <c r="E25" s="19"/>
      <c r="F25" s="19"/>
      <c r="G25" s="19"/>
      <c r="H25" s="19"/>
      <c r="I25" s="3"/>
      <c r="J25" s="3"/>
      <c r="K25" s="3"/>
      <c r="L25" s="3"/>
      <c r="M25" s="16"/>
      <c r="N25" s="16"/>
      <c r="O25" s="16"/>
      <c r="P25" s="17"/>
    </row>
    <row r="26" spans="1:16">
      <c r="A26" s="16">
        <v>19</v>
      </c>
      <c r="B26" s="16"/>
      <c r="C26" s="16"/>
      <c r="D26" s="16"/>
      <c r="E26" s="19"/>
      <c r="F26" s="19"/>
      <c r="G26" s="19"/>
      <c r="H26" s="19"/>
      <c r="I26" s="3"/>
      <c r="J26" s="3"/>
      <c r="K26" s="3"/>
      <c r="L26" s="3"/>
      <c r="M26" s="16"/>
      <c r="N26" s="16"/>
      <c r="O26" s="16"/>
      <c r="P26" s="17"/>
    </row>
    <row r="27" spans="1:16">
      <c r="A27" s="16">
        <v>20</v>
      </c>
      <c r="B27" s="16"/>
      <c r="C27" s="16"/>
      <c r="D27" s="16"/>
      <c r="E27" s="19"/>
      <c r="F27" s="19"/>
      <c r="G27" s="19"/>
      <c r="H27" s="19"/>
      <c r="I27" s="3"/>
      <c r="J27" s="3"/>
      <c r="K27" s="3"/>
      <c r="L27" s="3"/>
      <c r="M27" s="16"/>
      <c r="N27" s="16"/>
      <c r="O27" s="16"/>
      <c r="P27" s="17"/>
    </row>
    <row r="28" spans="1:16" ht="28.5" thickBot="1">
      <c r="H28" s="45" t="s">
        <v>8</v>
      </c>
      <c r="I28" s="4">
        <f>SUM(I8:I27)</f>
        <v>0</v>
      </c>
      <c r="J28" s="4">
        <f>SUM(J8:J27)</f>
        <v>0</v>
      </c>
      <c r="K28" s="4">
        <f>SUM(K8:K27)</f>
        <v>0</v>
      </c>
      <c r="L28" s="4">
        <f>SUM(L8:L27)</f>
        <v>0</v>
      </c>
    </row>
    <row r="29" spans="1:16" ht="28.5" thickTop="1"/>
  </sheetData>
  <mergeCells count="5">
    <mergeCell ref="A1:P1"/>
    <mergeCell ref="A2:P2"/>
    <mergeCell ref="A3:P3"/>
    <mergeCell ref="A4:P4"/>
    <mergeCell ref="A5:P5"/>
  </mergeCells>
  <pageMargins left="0.35433070866141736" right="0" top="0.78740157480314965" bottom="0.59055118110236227" header="0.51181102362204722" footer="0.51181102362204722"/>
  <pageSetup paperSize="9" scale="45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C000"/>
  </sheetPr>
  <dimension ref="A1:P17"/>
  <sheetViews>
    <sheetView topLeftCell="A7" workbookViewId="0">
      <selection activeCell="Q15" sqref="Q15"/>
    </sheetView>
  </sheetViews>
  <sheetFormatPr defaultRowHeight="27.75"/>
  <cols>
    <col min="1" max="1" width="6.85546875" style="48" bestFit="1" customWidth="1"/>
    <col min="2" max="2" width="12.7109375" style="54" bestFit="1" customWidth="1"/>
    <col min="3" max="3" width="20.28515625" style="54" bestFit="1" customWidth="1"/>
    <col min="4" max="4" width="7.42578125" style="54" bestFit="1" customWidth="1"/>
    <col min="5" max="5" width="18.28515625" style="63" bestFit="1" customWidth="1"/>
    <col min="6" max="6" width="12.85546875" style="63" bestFit="1" customWidth="1"/>
    <col min="7" max="7" width="32.5703125" style="63" bestFit="1" customWidth="1"/>
    <col min="8" max="8" width="57" style="48" bestFit="1" customWidth="1"/>
    <col min="9" max="9" width="17.5703125" style="58" bestFit="1" customWidth="1"/>
    <col min="10" max="10" width="14.28515625" style="58" bestFit="1" customWidth="1"/>
    <col min="11" max="11" width="8.140625" style="58" bestFit="1" customWidth="1"/>
    <col min="12" max="12" width="17.5703125" style="58" bestFit="1" customWidth="1"/>
    <col min="13" max="13" width="12.7109375" style="54" bestFit="1" customWidth="1"/>
    <col min="14" max="14" width="19.5703125" style="54" customWidth="1"/>
    <col min="15" max="15" width="17.28515625" style="54" bestFit="1" customWidth="1"/>
    <col min="16" max="16" width="39.140625" style="48" customWidth="1"/>
    <col min="17" max="16384" width="9.140625" style="48"/>
  </cols>
  <sheetData>
    <row r="1" spans="1:16">
      <c r="A1" s="341" t="s">
        <v>0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</row>
    <row r="2" spans="1:16">
      <c r="A2" s="341" t="str">
        <f>+'1-สรุปจำนวนเงินในช่องยอดยกไป'!A2:D2</f>
        <v>ชื่อหน่วยงาน…สำนักงานปศุสัตว์..............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</row>
    <row r="3" spans="1:16">
      <c r="A3" s="341" t="str">
        <f>+'1-สรุปจำนวนเงินในช่องยอดยกไป'!A3:D3</f>
        <v>รหัสหน่วยเบิกจ่าย  0700600XXX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</row>
    <row r="4" spans="1:16" ht="27" customHeight="1">
      <c r="A4" s="341" t="s">
        <v>29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</row>
    <row r="5" spans="1:16">
      <c r="A5" s="341" t="str">
        <f>+'1-สรุปจำนวนเงินในช่องยอดยกไป'!A5:D5</f>
        <v>ณ วันที่ 30 กันยายน  2567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</row>
    <row r="7" spans="1:16" s="137" customFormat="1" ht="48">
      <c r="A7" s="134" t="s">
        <v>1</v>
      </c>
      <c r="B7" s="134" t="s">
        <v>2</v>
      </c>
      <c r="C7" s="134" t="s">
        <v>3</v>
      </c>
      <c r="D7" s="147" t="s">
        <v>308</v>
      </c>
      <c r="E7" s="138" t="s">
        <v>4</v>
      </c>
      <c r="F7" s="138" t="s">
        <v>142</v>
      </c>
      <c r="G7" s="138" t="s">
        <v>307</v>
      </c>
      <c r="H7" s="134" t="s">
        <v>53</v>
      </c>
      <c r="I7" s="136" t="s">
        <v>5</v>
      </c>
      <c r="J7" s="136" t="s">
        <v>6</v>
      </c>
      <c r="K7" s="136" t="s">
        <v>26</v>
      </c>
      <c r="L7" s="136" t="s">
        <v>7</v>
      </c>
      <c r="M7" s="134" t="s">
        <v>27</v>
      </c>
      <c r="N7" s="134" t="s">
        <v>9</v>
      </c>
      <c r="O7" s="134" t="s">
        <v>10</v>
      </c>
      <c r="P7" s="134" t="s">
        <v>23</v>
      </c>
    </row>
    <row r="8" spans="1:16">
      <c r="A8" s="50">
        <v>1</v>
      </c>
      <c r="B8" s="59" t="s">
        <v>742</v>
      </c>
      <c r="C8" s="50" t="s">
        <v>714</v>
      </c>
      <c r="D8" s="50" t="s">
        <v>312</v>
      </c>
      <c r="E8" s="60" t="s">
        <v>318</v>
      </c>
      <c r="F8" s="60" t="s">
        <v>326</v>
      </c>
      <c r="G8" s="60" t="s">
        <v>317</v>
      </c>
      <c r="H8" s="52" t="s">
        <v>88</v>
      </c>
      <c r="I8" s="61">
        <v>14844.11</v>
      </c>
      <c r="J8" s="61">
        <v>138.72999999999999</v>
      </c>
      <c r="K8" s="61">
        <v>0</v>
      </c>
      <c r="L8" s="61">
        <v>14705.380000000001</v>
      </c>
      <c r="M8" s="59" t="s">
        <v>757</v>
      </c>
      <c r="N8" s="121" t="s">
        <v>261</v>
      </c>
      <c r="O8" s="50">
        <v>4100000145</v>
      </c>
      <c r="P8" s="52"/>
    </row>
    <row r="9" spans="1:16">
      <c r="A9" s="50">
        <v>2</v>
      </c>
      <c r="B9" s="59" t="s">
        <v>742</v>
      </c>
      <c r="C9" s="50" t="s">
        <v>715</v>
      </c>
      <c r="D9" s="50" t="s">
        <v>312</v>
      </c>
      <c r="E9" s="60" t="s">
        <v>319</v>
      </c>
      <c r="F9" s="60" t="s">
        <v>327</v>
      </c>
      <c r="G9" s="60" t="s">
        <v>313</v>
      </c>
      <c r="H9" s="52" t="s">
        <v>331</v>
      </c>
      <c r="I9" s="61">
        <v>11748.6</v>
      </c>
      <c r="J9" s="61">
        <v>109.8</v>
      </c>
      <c r="K9" s="61">
        <v>0</v>
      </c>
      <c r="L9" s="61">
        <v>11638.800000000001</v>
      </c>
      <c r="M9" s="59" t="s">
        <v>757</v>
      </c>
      <c r="N9" s="121" t="s">
        <v>261</v>
      </c>
      <c r="O9" s="50">
        <v>4100000146</v>
      </c>
      <c r="P9" s="52"/>
    </row>
    <row r="10" spans="1:16">
      <c r="A10" s="50">
        <v>3</v>
      </c>
      <c r="B10" s="59" t="s">
        <v>742</v>
      </c>
      <c r="C10" s="50" t="s">
        <v>716</v>
      </c>
      <c r="D10" s="50" t="s">
        <v>312</v>
      </c>
      <c r="E10" s="60" t="s">
        <v>320</v>
      </c>
      <c r="F10" s="60" t="s">
        <v>316</v>
      </c>
      <c r="G10" s="60" t="s">
        <v>313</v>
      </c>
      <c r="H10" s="52" t="s">
        <v>332</v>
      </c>
      <c r="I10" s="61">
        <v>12000</v>
      </c>
      <c r="J10" s="61">
        <v>112.15</v>
      </c>
      <c r="K10" s="61">
        <v>0</v>
      </c>
      <c r="L10" s="61">
        <v>11887.85</v>
      </c>
      <c r="M10" s="59" t="s">
        <v>757</v>
      </c>
      <c r="N10" s="121" t="s">
        <v>261</v>
      </c>
      <c r="O10" s="50">
        <v>4100000147</v>
      </c>
      <c r="P10" s="52"/>
    </row>
    <row r="11" spans="1:16">
      <c r="A11" s="50">
        <v>4</v>
      </c>
      <c r="B11" s="59" t="s">
        <v>742</v>
      </c>
      <c r="C11" s="50" t="s">
        <v>717</v>
      </c>
      <c r="D11" s="50" t="s">
        <v>312</v>
      </c>
      <c r="E11" s="60" t="s">
        <v>321</v>
      </c>
      <c r="F11" s="60" t="s">
        <v>328</v>
      </c>
      <c r="G11" s="60" t="s">
        <v>313</v>
      </c>
      <c r="H11" s="52" t="s">
        <v>333</v>
      </c>
      <c r="I11" s="61">
        <v>49423.3</v>
      </c>
      <c r="J11" s="61">
        <v>461.9</v>
      </c>
      <c r="K11" s="61">
        <v>0</v>
      </c>
      <c r="L11" s="61">
        <v>48961.4</v>
      </c>
      <c r="M11" s="59" t="s">
        <v>757</v>
      </c>
      <c r="N11" s="121" t="s">
        <v>261</v>
      </c>
      <c r="O11" s="50">
        <v>4100000148</v>
      </c>
      <c r="P11" s="52"/>
    </row>
    <row r="12" spans="1:16">
      <c r="A12" s="50">
        <v>5</v>
      </c>
      <c r="B12" s="59" t="s">
        <v>742</v>
      </c>
      <c r="C12" s="50" t="s">
        <v>718</v>
      </c>
      <c r="D12" s="50" t="s">
        <v>312</v>
      </c>
      <c r="E12" s="60" t="s">
        <v>322</v>
      </c>
      <c r="F12" s="60" t="s">
        <v>326</v>
      </c>
      <c r="G12" s="60" t="s">
        <v>323</v>
      </c>
      <c r="H12" s="52" t="s">
        <v>87</v>
      </c>
      <c r="I12" s="61">
        <v>41250</v>
      </c>
      <c r="J12" s="61">
        <v>385.51</v>
      </c>
      <c r="K12" s="61">
        <v>0</v>
      </c>
      <c r="L12" s="61">
        <v>40864.49</v>
      </c>
      <c r="M12" s="59" t="s">
        <v>757</v>
      </c>
      <c r="N12" s="121" t="s">
        <v>261</v>
      </c>
      <c r="O12" s="50">
        <v>4100000149</v>
      </c>
      <c r="P12" s="52"/>
    </row>
    <row r="13" spans="1:16">
      <c r="A13" s="50">
        <v>6</v>
      </c>
      <c r="B13" s="59" t="s">
        <v>742</v>
      </c>
      <c r="C13" s="50" t="s">
        <v>719</v>
      </c>
      <c r="D13" s="50" t="s">
        <v>312</v>
      </c>
      <c r="E13" s="60" t="s">
        <v>324</v>
      </c>
      <c r="F13" s="60" t="s">
        <v>329</v>
      </c>
      <c r="G13" s="60" t="s">
        <v>317</v>
      </c>
      <c r="H13" s="52" t="s">
        <v>334</v>
      </c>
      <c r="I13" s="61">
        <v>10379</v>
      </c>
      <c r="J13" s="61">
        <v>97</v>
      </c>
      <c r="K13" s="61">
        <v>0</v>
      </c>
      <c r="L13" s="61">
        <v>10282</v>
      </c>
      <c r="M13" s="59" t="s">
        <v>757</v>
      </c>
      <c r="N13" s="121" t="s">
        <v>261</v>
      </c>
      <c r="O13" s="50">
        <v>4100000150</v>
      </c>
      <c r="P13" s="52"/>
    </row>
    <row r="14" spans="1:16">
      <c r="A14" s="50">
        <v>7</v>
      </c>
      <c r="B14" s="59" t="s">
        <v>742</v>
      </c>
      <c r="C14" s="50" t="s">
        <v>720</v>
      </c>
      <c r="D14" s="50" t="s">
        <v>312</v>
      </c>
      <c r="E14" s="60" t="s">
        <v>325</v>
      </c>
      <c r="F14" s="60" t="s">
        <v>316</v>
      </c>
      <c r="G14" s="60" t="s">
        <v>317</v>
      </c>
      <c r="H14" s="52" t="s">
        <v>332</v>
      </c>
      <c r="I14" s="61">
        <v>21200</v>
      </c>
      <c r="J14" s="61">
        <v>198.13</v>
      </c>
      <c r="K14" s="61">
        <v>0</v>
      </c>
      <c r="L14" s="61">
        <v>21001.87</v>
      </c>
      <c r="M14" s="59" t="s">
        <v>757</v>
      </c>
      <c r="N14" s="121" t="s">
        <v>261</v>
      </c>
      <c r="O14" s="50">
        <v>4100000151</v>
      </c>
      <c r="P14" s="52"/>
    </row>
    <row r="15" spans="1:16">
      <c r="A15" s="50">
        <v>8</v>
      </c>
      <c r="B15" s="59" t="s">
        <v>742</v>
      </c>
      <c r="C15" s="50" t="s">
        <v>721</v>
      </c>
      <c r="D15" s="50" t="s">
        <v>312</v>
      </c>
      <c r="E15" s="60" t="s">
        <v>722</v>
      </c>
      <c r="F15" s="60" t="s">
        <v>330</v>
      </c>
      <c r="G15" s="60" t="s">
        <v>313</v>
      </c>
      <c r="H15" s="52" t="s">
        <v>335</v>
      </c>
      <c r="I15" s="61">
        <v>121359.4</v>
      </c>
      <c r="J15" s="61">
        <v>1134.2</v>
      </c>
      <c r="K15" s="61">
        <v>0</v>
      </c>
      <c r="L15" s="61">
        <v>120225.2</v>
      </c>
      <c r="M15" s="59" t="s">
        <v>757</v>
      </c>
      <c r="N15" s="121" t="s">
        <v>261</v>
      </c>
      <c r="O15" s="50">
        <v>4100000152</v>
      </c>
      <c r="P15" s="52"/>
    </row>
    <row r="16" spans="1:16" ht="28.5" thickBot="1">
      <c r="F16" s="48"/>
      <c r="H16" s="56" t="s">
        <v>8</v>
      </c>
      <c r="I16" s="57">
        <f>SUM(I8:I15)</f>
        <v>282204.41000000003</v>
      </c>
      <c r="J16" s="57">
        <f>SUM(J8:J15)</f>
        <v>2637.42</v>
      </c>
      <c r="K16" s="57">
        <f>SUM(K8:K15)</f>
        <v>0</v>
      </c>
      <c r="L16" s="57">
        <f>SUM(L8:L15)</f>
        <v>279566.99</v>
      </c>
    </row>
    <row r="17" ht="28.5" thickTop="1"/>
  </sheetData>
  <mergeCells count="5">
    <mergeCell ref="A1:P1"/>
    <mergeCell ref="A2:P2"/>
    <mergeCell ref="A3:P3"/>
    <mergeCell ref="A4:P4"/>
    <mergeCell ref="A5:P5"/>
  </mergeCells>
  <pageMargins left="0.35433070866141736" right="0" top="0.78740157480314965" bottom="0.59055118110236227" header="0.51181102362204722" footer="0.51181102362204722"/>
  <pageSetup paperSize="9" scale="5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</sheetPr>
  <dimension ref="A1:P19"/>
  <sheetViews>
    <sheetView workbookViewId="0">
      <selection activeCell="G10" sqref="G10"/>
    </sheetView>
  </sheetViews>
  <sheetFormatPr defaultColWidth="16.85546875" defaultRowHeight="27.75"/>
  <cols>
    <col min="1" max="1" width="6.85546875" style="54" bestFit="1" customWidth="1"/>
    <col min="2" max="2" width="12.7109375" style="54" bestFit="1" customWidth="1"/>
    <col min="3" max="3" width="16.5703125" style="54" bestFit="1" customWidth="1"/>
    <col min="4" max="4" width="8.85546875" style="54" customWidth="1"/>
    <col min="5" max="5" width="22.28515625" style="55" bestFit="1" customWidth="1"/>
    <col min="6" max="6" width="12.28515625" style="140" customWidth="1"/>
    <col min="7" max="7" width="22.28515625" style="55" customWidth="1"/>
    <col min="8" max="8" width="39.7109375" style="48" bestFit="1" customWidth="1"/>
    <col min="9" max="9" width="16.140625" style="58" bestFit="1" customWidth="1"/>
    <col min="10" max="10" width="11.5703125" style="58" bestFit="1" customWidth="1"/>
    <col min="11" max="11" width="10.85546875" style="58" customWidth="1"/>
    <col min="12" max="12" width="16.140625" style="58" bestFit="1" customWidth="1"/>
    <col min="13" max="13" width="12.7109375" style="54" bestFit="1" customWidth="1"/>
    <col min="14" max="14" width="12.42578125" style="54" customWidth="1"/>
    <col min="15" max="15" width="17.28515625" style="54" bestFit="1" customWidth="1"/>
    <col min="16" max="16" width="33.42578125" style="48" customWidth="1"/>
    <col min="17" max="16384" width="16.85546875" style="48"/>
  </cols>
  <sheetData>
    <row r="1" spans="1:16">
      <c r="A1" s="341" t="s">
        <v>0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</row>
    <row r="2" spans="1:16">
      <c r="A2" s="341" t="str">
        <f>+'1-สรุปจำนวนเงินในช่องยอดยกไป'!A2:D2</f>
        <v>ชื่อหน่วยงาน…สำนักงานปศุสัตว์..............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</row>
    <row r="3" spans="1:16">
      <c r="A3" s="341" t="str">
        <f>+'1-สรุปจำนวนเงินในช่องยอดยกไป'!A3:D3</f>
        <v>รหัสหน่วยเบิกจ่าย  0700600XXX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</row>
    <row r="4" spans="1:16">
      <c r="A4" s="341" t="s">
        <v>30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</row>
    <row r="5" spans="1:16">
      <c r="A5" s="341" t="str">
        <f>+'1-สรุปจำนวนเงินในช่องยอดยกไป'!A5:D5</f>
        <v>ณ วันที่ 30 กันยายน  2567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</row>
    <row r="7" spans="1:16" s="137" customFormat="1" ht="48">
      <c r="A7" s="134" t="s">
        <v>1</v>
      </c>
      <c r="B7" s="134" t="s">
        <v>2</v>
      </c>
      <c r="C7" s="134" t="s">
        <v>3</v>
      </c>
      <c r="D7" s="69" t="s">
        <v>308</v>
      </c>
      <c r="E7" s="138" t="s">
        <v>4</v>
      </c>
      <c r="F7" s="138" t="s">
        <v>142</v>
      </c>
      <c r="G7" s="135" t="s">
        <v>307</v>
      </c>
      <c r="H7" s="134" t="s">
        <v>53</v>
      </c>
      <c r="I7" s="136" t="s">
        <v>5</v>
      </c>
      <c r="J7" s="136" t="s">
        <v>6</v>
      </c>
      <c r="K7" s="136" t="s">
        <v>26</v>
      </c>
      <c r="L7" s="136" t="s">
        <v>7</v>
      </c>
      <c r="M7" s="134" t="s">
        <v>27</v>
      </c>
      <c r="N7" s="134" t="s">
        <v>9</v>
      </c>
      <c r="O7" s="134" t="s">
        <v>10</v>
      </c>
      <c r="P7" s="134" t="s">
        <v>23</v>
      </c>
    </row>
    <row r="8" spans="1:16">
      <c r="A8" s="49">
        <v>1</v>
      </c>
      <c r="B8" s="50"/>
      <c r="C8" s="50"/>
      <c r="D8" s="50"/>
      <c r="E8" s="51"/>
      <c r="F8" s="139"/>
      <c r="G8" s="51"/>
      <c r="H8" s="52"/>
      <c r="I8" s="53"/>
      <c r="J8" s="53"/>
      <c r="K8" s="53"/>
      <c r="L8" s="53"/>
      <c r="M8" s="50"/>
      <c r="N8" s="50"/>
      <c r="O8" s="50"/>
      <c r="P8" s="52"/>
    </row>
    <row r="9" spans="1:16">
      <c r="A9" s="49">
        <v>2</v>
      </c>
      <c r="B9" s="50"/>
      <c r="C9" s="50"/>
      <c r="D9" s="50"/>
      <c r="E9" s="51"/>
      <c r="F9" s="139"/>
      <c r="G9" s="51"/>
      <c r="H9" s="52"/>
      <c r="I9" s="53"/>
      <c r="J9" s="53"/>
      <c r="K9" s="53"/>
      <c r="L9" s="53"/>
      <c r="M9" s="50"/>
      <c r="N9" s="50"/>
      <c r="O9" s="50"/>
      <c r="P9" s="52"/>
    </row>
    <row r="10" spans="1:16">
      <c r="A10" s="49">
        <v>3</v>
      </c>
      <c r="B10" s="50"/>
      <c r="C10" s="50"/>
      <c r="D10" s="50"/>
      <c r="E10" s="51"/>
      <c r="F10" s="139"/>
      <c r="G10" s="51"/>
      <c r="H10" s="52"/>
      <c r="I10" s="53"/>
      <c r="J10" s="53"/>
      <c r="K10" s="53"/>
      <c r="L10" s="53"/>
      <c r="M10" s="50"/>
      <c r="N10" s="50"/>
      <c r="O10" s="50"/>
      <c r="P10" s="52"/>
    </row>
    <row r="11" spans="1:16">
      <c r="A11" s="49">
        <v>4</v>
      </c>
      <c r="B11" s="50"/>
      <c r="C11" s="50"/>
      <c r="D11" s="50"/>
      <c r="E11" s="51"/>
      <c r="F11" s="139"/>
      <c r="G11" s="51"/>
      <c r="H11" s="52"/>
      <c r="I11" s="53"/>
      <c r="J11" s="53"/>
      <c r="K11" s="53"/>
      <c r="L11" s="53"/>
      <c r="M11" s="50"/>
      <c r="N11" s="50"/>
      <c r="O11" s="50"/>
      <c r="P11" s="52"/>
    </row>
    <row r="12" spans="1:16">
      <c r="A12" s="49">
        <v>5</v>
      </c>
      <c r="B12" s="50"/>
      <c r="C12" s="50"/>
      <c r="D12" s="50"/>
      <c r="E12" s="51"/>
      <c r="F12" s="139"/>
      <c r="G12" s="51"/>
      <c r="H12" s="52"/>
      <c r="I12" s="53"/>
      <c r="J12" s="53"/>
      <c r="K12" s="53"/>
      <c r="L12" s="53"/>
      <c r="M12" s="50"/>
      <c r="N12" s="50"/>
      <c r="O12" s="50"/>
      <c r="P12" s="52"/>
    </row>
    <row r="13" spans="1:16">
      <c r="A13" s="49">
        <v>6</v>
      </c>
      <c r="B13" s="50"/>
      <c r="C13" s="50"/>
      <c r="D13" s="50"/>
      <c r="E13" s="51"/>
      <c r="F13" s="139"/>
      <c r="G13" s="51"/>
      <c r="H13" s="52"/>
      <c r="I13" s="53"/>
      <c r="J13" s="53"/>
      <c r="K13" s="53"/>
      <c r="L13" s="53"/>
      <c r="M13" s="50"/>
      <c r="N13" s="50"/>
      <c r="O13" s="50"/>
      <c r="P13" s="52"/>
    </row>
    <row r="14" spans="1:16">
      <c r="A14" s="49">
        <v>7</v>
      </c>
      <c r="B14" s="50"/>
      <c r="C14" s="50"/>
      <c r="D14" s="50"/>
      <c r="E14" s="51"/>
      <c r="F14" s="139"/>
      <c r="G14" s="51"/>
      <c r="H14" s="52"/>
      <c r="I14" s="53"/>
      <c r="J14" s="53"/>
      <c r="K14" s="53"/>
      <c r="L14" s="53"/>
      <c r="M14" s="50"/>
      <c r="N14" s="50"/>
      <c r="O14" s="50"/>
      <c r="P14" s="52"/>
    </row>
    <row r="15" spans="1:16">
      <c r="A15" s="49">
        <v>8</v>
      </c>
      <c r="B15" s="50"/>
      <c r="C15" s="50"/>
      <c r="D15" s="50"/>
      <c r="E15" s="51"/>
      <c r="F15" s="139"/>
      <c r="G15" s="51"/>
      <c r="H15" s="52"/>
      <c r="I15" s="53"/>
      <c r="J15" s="53"/>
      <c r="K15" s="53"/>
      <c r="L15" s="53"/>
      <c r="M15" s="50"/>
      <c r="N15" s="50"/>
      <c r="O15" s="50"/>
      <c r="P15" s="52"/>
    </row>
    <row r="16" spans="1:16">
      <c r="A16" s="49">
        <v>9</v>
      </c>
      <c r="B16" s="50"/>
      <c r="C16" s="50"/>
      <c r="D16" s="50"/>
      <c r="E16" s="51"/>
      <c r="F16" s="139"/>
      <c r="G16" s="51"/>
      <c r="H16" s="52"/>
      <c r="I16" s="53"/>
      <c r="J16" s="53"/>
      <c r="K16" s="53"/>
      <c r="L16" s="53"/>
      <c r="M16" s="50"/>
      <c r="N16" s="50"/>
      <c r="O16" s="50"/>
      <c r="P16" s="52"/>
    </row>
    <row r="17" spans="1:16">
      <c r="A17" s="49">
        <v>10</v>
      </c>
      <c r="B17" s="50"/>
      <c r="C17" s="50"/>
      <c r="D17" s="50"/>
      <c r="E17" s="51"/>
      <c r="F17" s="139"/>
      <c r="G17" s="51"/>
      <c r="H17" s="52"/>
      <c r="I17" s="53"/>
      <c r="J17" s="53"/>
      <c r="K17" s="53"/>
      <c r="L17" s="53"/>
      <c r="M17" s="50"/>
      <c r="N17" s="50"/>
      <c r="O17" s="50"/>
      <c r="P17" s="52"/>
    </row>
    <row r="18" spans="1:16" ht="28.5" thickBot="1">
      <c r="H18" s="56" t="s">
        <v>8</v>
      </c>
      <c r="I18" s="57">
        <f>SUM(I8:I17)</f>
        <v>0</v>
      </c>
      <c r="J18" s="57">
        <f>SUM(J8:J17)</f>
        <v>0</v>
      </c>
      <c r="K18" s="57">
        <f>SUM(K8:K17)</f>
        <v>0</v>
      </c>
      <c r="L18" s="57">
        <f>SUM(L8:L17)</f>
        <v>0</v>
      </c>
    </row>
    <row r="19" spans="1:16" ht="28.5" thickTop="1"/>
  </sheetData>
  <mergeCells count="5">
    <mergeCell ref="A1:P1"/>
    <mergeCell ref="A2:P2"/>
    <mergeCell ref="A3:P3"/>
    <mergeCell ref="A4:P4"/>
    <mergeCell ref="A5:P5"/>
  </mergeCells>
  <pageMargins left="0.35433070866141736" right="0" top="0.78740157480314965" bottom="0.59055118110236227" header="0.51181102362204722" footer="0.51181102362204722"/>
  <pageSetup paperSize="9" scale="5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C000"/>
  </sheetPr>
  <dimension ref="A1:P10"/>
  <sheetViews>
    <sheetView workbookViewId="0">
      <selection activeCell="O9" sqref="O9"/>
    </sheetView>
  </sheetViews>
  <sheetFormatPr defaultColWidth="16.85546875" defaultRowHeight="27.75"/>
  <cols>
    <col min="1" max="1" width="6.85546875" style="54" bestFit="1" customWidth="1"/>
    <col min="2" max="2" width="12.7109375" style="54" bestFit="1" customWidth="1"/>
    <col min="3" max="3" width="20.28515625" style="54" bestFit="1" customWidth="1"/>
    <col min="4" max="4" width="7.28515625" style="54" customWidth="1"/>
    <col min="5" max="5" width="22.28515625" style="55" bestFit="1" customWidth="1"/>
    <col min="6" max="6" width="15.42578125" style="55" customWidth="1"/>
    <col min="7" max="7" width="19.140625" style="55" customWidth="1"/>
    <col min="8" max="8" width="39.7109375" style="48" bestFit="1" customWidth="1"/>
    <col min="9" max="9" width="16.140625" style="58" bestFit="1" customWidth="1"/>
    <col min="10" max="10" width="11.5703125" style="58" bestFit="1" customWidth="1"/>
    <col min="11" max="11" width="10.85546875" style="58" customWidth="1"/>
    <col min="12" max="12" width="16.140625" style="58" bestFit="1" customWidth="1"/>
    <col min="13" max="13" width="12.7109375" style="54" bestFit="1" customWidth="1"/>
    <col min="14" max="14" width="18.7109375" style="54" bestFit="1" customWidth="1"/>
    <col min="15" max="15" width="17.28515625" style="54" bestFit="1" customWidth="1"/>
    <col min="16" max="16" width="24.7109375" style="48" customWidth="1"/>
    <col min="17" max="16384" width="16.85546875" style="48"/>
  </cols>
  <sheetData>
    <row r="1" spans="1:16">
      <c r="A1" s="341" t="s">
        <v>0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</row>
    <row r="2" spans="1:16">
      <c r="A2" s="341" t="str">
        <f>+'1-สรุปจำนวนเงินในช่องยอดยกไป'!A2:D2</f>
        <v>ชื่อหน่วยงาน…สำนักงานปศุสัตว์..............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</row>
    <row r="3" spans="1:16">
      <c r="A3" s="341" t="str">
        <f>+'1-สรุปจำนวนเงินในช่องยอดยกไป'!A3:D3</f>
        <v>รหัสหน่วยเบิกจ่าย  0700600XXX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</row>
    <row r="4" spans="1:16">
      <c r="A4" s="341" t="s">
        <v>30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</row>
    <row r="5" spans="1:16">
      <c r="A5" s="341" t="str">
        <f>+'1-สรุปจำนวนเงินในช่องยอดยกไป'!A5:D5</f>
        <v>ณ วันที่ 30 กันยายน  2567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</row>
    <row r="7" spans="1:16" s="137" customFormat="1" ht="72">
      <c r="A7" s="134" t="s">
        <v>1</v>
      </c>
      <c r="B7" s="134" t="s">
        <v>2</v>
      </c>
      <c r="C7" s="134" t="s">
        <v>3</v>
      </c>
      <c r="D7" s="69" t="s">
        <v>308</v>
      </c>
      <c r="E7" s="138" t="s">
        <v>4</v>
      </c>
      <c r="F7" s="138" t="s">
        <v>142</v>
      </c>
      <c r="G7" s="138" t="s">
        <v>307</v>
      </c>
      <c r="H7" s="134" t="s">
        <v>53</v>
      </c>
      <c r="I7" s="136" t="s">
        <v>5</v>
      </c>
      <c r="J7" s="136" t="s">
        <v>6</v>
      </c>
      <c r="K7" s="136" t="s">
        <v>26</v>
      </c>
      <c r="L7" s="136" t="s">
        <v>7</v>
      </c>
      <c r="M7" s="134" t="s">
        <v>27</v>
      </c>
      <c r="N7" s="134" t="s">
        <v>9</v>
      </c>
      <c r="O7" s="134" t="s">
        <v>10</v>
      </c>
      <c r="P7" s="134" t="s">
        <v>23</v>
      </c>
    </row>
    <row r="8" spans="1:16">
      <c r="A8" s="49">
        <v>1</v>
      </c>
      <c r="B8" s="50" t="s">
        <v>742</v>
      </c>
      <c r="C8" s="50" t="s">
        <v>723</v>
      </c>
      <c r="D8" s="141" t="s">
        <v>309</v>
      </c>
      <c r="E8" s="51" t="s">
        <v>758</v>
      </c>
      <c r="F8" s="143" t="s">
        <v>311</v>
      </c>
      <c r="G8" s="51" t="s">
        <v>310</v>
      </c>
      <c r="H8" s="52" t="s">
        <v>86</v>
      </c>
      <c r="I8" s="53">
        <v>2889</v>
      </c>
      <c r="J8" s="53">
        <v>27</v>
      </c>
      <c r="K8" s="53"/>
      <c r="L8" s="53">
        <v>2862</v>
      </c>
      <c r="M8" s="59" t="s">
        <v>757</v>
      </c>
      <c r="N8" s="121" t="s">
        <v>261</v>
      </c>
      <c r="O8" s="50">
        <v>4100000210</v>
      </c>
      <c r="P8" s="52"/>
    </row>
    <row r="9" spans="1:16" ht="28.5" thickBot="1">
      <c r="H9" s="56" t="s">
        <v>8</v>
      </c>
      <c r="I9" s="57">
        <f>SUM(I8:I8)</f>
        <v>2889</v>
      </c>
      <c r="J9" s="57">
        <f>SUM(J8:J8)</f>
        <v>27</v>
      </c>
      <c r="K9" s="57">
        <f>SUM(K8:K8)</f>
        <v>0</v>
      </c>
      <c r="L9" s="57">
        <f>SUM(L8:L8)</f>
        <v>2862</v>
      </c>
    </row>
    <row r="10" spans="1:16" ht="28.5" thickTop="1"/>
  </sheetData>
  <mergeCells count="5">
    <mergeCell ref="A1:P1"/>
    <mergeCell ref="A2:P2"/>
    <mergeCell ref="A3:P3"/>
    <mergeCell ref="A4:P4"/>
    <mergeCell ref="A5:P5"/>
  </mergeCells>
  <pageMargins left="0.35433070866141736" right="0" top="0.78740157480314965" bottom="0.59055118110236227" header="0.51181102362204722" footer="0.51181102362204722"/>
  <pageSetup paperSize="9" scale="61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0000"/>
  </sheetPr>
  <dimension ref="A1:H41"/>
  <sheetViews>
    <sheetView topLeftCell="A31" workbookViewId="0">
      <selection activeCell="L40" sqref="L40"/>
    </sheetView>
  </sheetViews>
  <sheetFormatPr defaultRowHeight="24"/>
  <cols>
    <col min="1" max="1" width="9.140625" style="80"/>
    <col min="2" max="2" width="21.7109375" style="80" customWidth="1"/>
    <col min="3" max="5" width="9.140625" style="80"/>
    <col min="6" max="6" width="21.5703125" style="80" bestFit="1" customWidth="1"/>
    <col min="7" max="7" width="11.28515625" style="166" bestFit="1" customWidth="1"/>
    <col min="8" max="8" width="14.42578125" style="166" bestFit="1" customWidth="1"/>
    <col min="9" max="10" width="9.140625" style="80"/>
    <col min="11" max="11" width="13.42578125" style="80" customWidth="1"/>
    <col min="12" max="16384" width="9.140625" style="80"/>
  </cols>
  <sheetData>
    <row r="1" spans="1:8">
      <c r="A1" s="342" t="s">
        <v>373</v>
      </c>
      <c r="B1" s="342"/>
      <c r="C1" s="342"/>
      <c r="D1" s="342"/>
      <c r="E1" s="342"/>
      <c r="F1" s="342"/>
      <c r="G1" s="342"/>
      <c r="H1" s="342"/>
    </row>
    <row r="2" spans="1:8">
      <c r="A2" s="342" t="s">
        <v>374</v>
      </c>
      <c r="B2" s="342"/>
      <c r="C2" s="342"/>
      <c r="D2" s="342"/>
      <c r="E2" s="342"/>
      <c r="F2" s="342"/>
      <c r="G2" s="342"/>
      <c r="H2" s="342"/>
    </row>
    <row r="3" spans="1:8">
      <c r="A3" s="342" t="s">
        <v>375</v>
      </c>
      <c r="B3" s="342"/>
      <c r="C3" s="342"/>
      <c r="D3" s="342"/>
      <c r="E3" s="342"/>
      <c r="F3" s="342"/>
      <c r="G3" s="342"/>
      <c r="H3" s="342"/>
    </row>
    <row r="4" spans="1:8">
      <c r="A4" s="342" t="s">
        <v>728</v>
      </c>
      <c r="B4" s="342"/>
      <c r="C4" s="342"/>
      <c r="D4" s="342"/>
      <c r="E4" s="342"/>
      <c r="F4" s="342"/>
      <c r="G4" s="342"/>
      <c r="H4" s="342"/>
    </row>
    <row r="5" spans="1:8">
      <c r="H5" s="167" t="s">
        <v>376</v>
      </c>
    </row>
    <row r="6" spans="1:8">
      <c r="A6" s="123" t="s">
        <v>377</v>
      </c>
    </row>
    <row r="7" spans="1:8">
      <c r="A7" s="80" t="s">
        <v>727</v>
      </c>
      <c r="H7" s="166">
        <v>100</v>
      </c>
    </row>
    <row r="8" spans="1:8" ht="9.9499999999999993" customHeight="1"/>
    <row r="9" spans="1:8">
      <c r="A9" s="123" t="s">
        <v>378</v>
      </c>
    </row>
    <row r="10" spans="1:8">
      <c r="A10" s="80" t="s">
        <v>727</v>
      </c>
    </row>
    <row r="11" spans="1:8">
      <c r="B11" s="80" t="s">
        <v>379</v>
      </c>
    </row>
    <row r="12" spans="1:8">
      <c r="B12" s="80" t="s">
        <v>380</v>
      </c>
      <c r="H12" s="166">
        <v>200</v>
      </c>
    </row>
    <row r="13" spans="1:8" ht="9.9499999999999993" customHeight="1"/>
    <row r="14" spans="1:8">
      <c r="B14" s="80" t="s">
        <v>381</v>
      </c>
    </row>
    <row r="15" spans="1:8">
      <c r="B15" s="80" t="s">
        <v>380</v>
      </c>
      <c r="H15" s="166">
        <v>300</v>
      </c>
    </row>
    <row r="16" spans="1:8" ht="9.9499999999999993" customHeight="1"/>
    <row r="17" spans="1:8">
      <c r="B17" s="80" t="s">
        <v>382</v>
      </c>
    </row>
    <row r="18" spans="1:8">
      <c r="B18" s="80" t="s">
        <v>383</v>
      </c>
    </row>
    <row r="19" spans="1:8">
      <c r="B19" s="80" t="s">
        <v>384</v>
      </c>
      <c r="H19" s="166">
        <v>400</v>
      </c>
    </row>
    <row r="20" spans="1:8" ht="9.9499999999999993" customHeight="1"/>
    <row r="21" spans="1:8">
      <c r="B21" s="80" t="s">
        <v>385</v>
      </c>
    </row>
    <row r="22" spans="1:8">
      <c r="B22" s="80" t="s">
        <v>383</v>
      </c>
    </row>
    <row r="23" spans="1:8">
      <c r="B23" s="80" t="s">
        <v>384</v>
      </c>
      <c r="H23" s="166">
        <v>500</v>
      </c>
    </row>
    <row r="24" spans="1:8" ht="9.9499999999999993" customHeight="1"/>
    <row r="25" spans="1:8">
      <c r="B25" s="80" t="s">
        <v>386</v>
      </c>
    </row>
    <row r="26" spans="1:8">
      <c r="B26" s="80" t="s">
        <v>383</v>
      </c>
    </row>
    <row r="27" spans="1:8">
      <c r="B27" s="80" t="s">
        <v>384</v>
      </c>
      <c r="H27" s="166">
        <v>600</v>
      </c>
    </row>
    <row r="28" spans="1:8" ht="9.9499999999999993" customHeight="1"/>
    <row r="29" spans="1:8">
      <c r="A29" s="123" t="s">
        <v>387</v>
      </c>
    </row>
    <row r="30" spans="1:8">
      <c r="A30" s="80" t="s">
        <v>727</v>
      </c>
      <c r="H30" s="166">
        <f>SUM(G32:G41)</f>
        <v>50000</v>
      </c>
    </row>
    <row r="31" spans="1:8">
      <c r="A31" s="80" t="s">
        <v>388</v>
      </c>
    </row>
    <row r="32" spans="1:8">
      <c r="B32" s="80" t="s">
        <v>392</v>
      </c>
      <c r="F32" s="166" t="s">
        <v>396</v>
      </c>
      <c r="G32" s="166">
        <v>20000</v>
      </c>
    </row>
    <row r="33" spans="1:8">
      <c r="B33" s="80" t="s">
        <v>739</v>
      </c>
      <c r="F33" s="166" t="s">
        <v>740</v>
      </c>
      <c r="G33" s="166">
        <v>0</v>
      </c>
      <c r="H33" s="80"/>
    </row>
    <row r="34" spans="1:8" s="166" customFormat="1">
      <c r="A34" s="80"/>
      <c r="B34" s="80" t="s">
        <v>738</v>
      </c>
      <c r="F34" s="166" t="s">
        <v>737</v>
      </c>
      <c r="G34" s="166">
        <v>30000</v>
      </c>
    </row>
    <row r="35" spans="1:8">
      <c r="B35" s="80" t="s">
        <v>389</v>
      </c>
      <c r="F35" s="166" t="s">
        <v>393</v>
      </c>
      <c r="G35" s="166">
        <v>0</v>
      </c>
      <c r="H35" s="80"/>
    </row>
    <row r="36" spans="1:8">
      <c r="B36" s="80" t="s">
        <v>731</v>
      </c>
      <c r="F36" s="166" t="s">
        <v>734</v>
      </c>
      <c r="G36" s="166">
        <v>0</v>
      </c>
    </row>
    <row r="37" spans="1:8">
      <c r="B37" s="80" t="s">
        <v>732</v>
      </c>
      <c r="F37" s="166" t="s">
        <v>735</v>
      </c>
      <c r="G37" s="166">
        <v>0</v>
      </c>
    </row>
    <row r="38" spans="1:8">
      <c r="B38" s="80" t="s">
        <v>733</v>
      </c>
      <c r="F38" s="166" t="s">
        <v>736</v>
      </c>
      <c r="G38" s="166">
        <v>0</v>
      </c>
      <c r="H38" s="80"/>
    </row>
    <row r="39" spans="1:8">
      <c r="B39" s="80" t="s">
        <v>390</v>
      </c>
      <c r="F39" s="166" t="s">
        <v>394</v>
      </c>
      <c r="G39" s="166">
        <v>0</v>
      </c>
      <c r="H39" s="80"/>
    </row>
    <row r="40" spans="1:8">
      <c r="B40" s="80" t="s">
        <v>391</v>
      </c>
      <c r="F40" s="166" t="s">
        <v>395</v>
      </c>
      <c r="G40" s="166">
        <v>0</v>
      </c>
    </row>
    <row r="41" spans="1:8">
      <c r="B41" s="80" t="s">
        <v>729</v>
      </c>
      <c r="F41" s="166" t="s">
        <v>730</v>
      </c>
      <c r="G41" s="166">
        <v>0</v>
      </c>
    </row>
  </sheetData>
  <mergeCells count="4">
    <mergeCell ref="A1:H1"/>
    <mergeCell ref="A2:H2"/>
    <mergeCell ref="A3:H3"/>
    <mergeCell ref="A4:H4"/>
  </mergeCells>
  <phoneticPr fontId="15" type="noConversion"/>
  <pageMargins left="0.70866141732283472" right="0" top="0.74803149606299213" bottom="0.74803149606299213" header="0.31496062992125984" footer="0.31496062992125984"/>
  <pageSetup paperSize="9" scale="9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7030A0"/>
  </sheetPr>
  <dimension ref="A1:Q25"/>
  <sheetViews>
    <sheetView topLeftCell="C1" workbookViewId="0">
      <selection activeCell="F10" sqref="F10"/>
    </sheetView>
  </sheetViews>
  <sheetFormatPr defaultRowHeight="20.25" customHeight="1"/>
  <cols>
    <col min="1" max="1" width="6.7109375" style="29" customWidth="1"/>
    <col min="2" max="2" width="12.28515625" style="29" customWidth="1"/>
    <col min="3" max="3" width="13.42578125" style="29" customWidth="1"/>
    <col min="4" max="4" width="11.7109375" style="29" customWidth="1"/>
    <col min="5" max="5" width="14.140625" style="29" customWidth="1"/>
    <col min="6" max="6" width="28.42578125" style="29" customWidth="1"/>
    <col min="7" max="7" width="10.7109375" style="28" customWidth="1"/>
    <col min="8" max="8" width="5.140625" style="28" customWidth="1"/>
    <col min="9" max="9" width="7.7109375" style="28" customWidth="1"/>
    <col min="10" max="10" width="5.85546875" style="28" bestFit="1" customWidth="1"/>
    <col min="11" max="11" width="10.7109375" style="28" customWidth="1"/>
    <col min="12" max="12" width="11.5703125" style="30" customWidth="1"/>
    <col min="13" max="14" width="11.5703125" style="31" customWidth="1"/>
    <col min="15" max="16" width="13.42578125" style="31" customWidth="1"/>
    <col min="17" max="17" width="9.7109375" style="28" customWidth="1"/>
    <col min="18" max="16384" width="9.140625" style="28"/>
  </cols>
  <sheetData>
    <row r="1" spans="1:17" ht="20.25" customHeight="1">
      <c r="A1" s="345" t="s">
        <v>0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</row>
    <row r="2" spans="1:17" ht="20.25" customHeight="1">
      <c r="A2" s="345" t="str">
        <f>+'1-สรุปจำนวนเงินในช่องยอดยกไป'!A2:D2</f>
        <v>ชื่อหน่วยงาน…สำนักงานปศุสัตว์..............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</row>
    <row r="3" spans="1:17" ht="20.25" customHeight="1">
      <c r="A3" s="345" t="str">
        <f>+'1-สรุปจำนวนเงินในช่องยอดยกไป'!A3:D3</f>
        <v>รหัสหน่วยเบิกจ่าย  0700600XXX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</row>
    <row r="4" spans="1:17" ht="20.25" customHeight="1">
      <c r="A4" s="345" t="s">
        <v>64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</row>
    <row r="5" spans="1:17" ht="20.25" customHeight="1">
      <c r="A5" s="345" t="str">
        <f>+'1-สรุปจำนวนเงินในช่องยอดยกไป'!A5:D5</f>
        <v>ณ วันที่ 30 กันยายน  2567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</row>
    <row r="6" spans="1:17" ht="10.5" customHeight="1"/>
    <row r="7" spans="1:17" ht="40.5" customHeight="1">
      <c r="A7" s="351" t="s">
        <v>1</v>
      </c>
      <c r="B7" s="351" t="s">
        <v>65</v>
      </c>
      <c r="C7" s="354" t="s">
        <v>66</v>
      </c>
      <c r="D7" s="354" t="s">
        <v>469</v>
      </c>
      <c r="E7" s="351" t="s">
        <v>67</v>
      </c>
      <c r="F7" s="351" t="s">
        <v>11</v>
      </c>
      <c r="G7" s="351" t="s">
        <v>138</v>
      </c>
      <c r="H7" s="346" t="s">
        <v>68</v>
      </c>
      <c r="I7" s="346"/>
      <c r="J7" s="346"/>
      <c r="K7" s="351" t="s">
        <v>69</v>
      </c>
      <c r="L7" s="346" t="s">
        <v>22</v>
      </c>
      <c r="M7" s="346"/>
      <c r="N7" s="346"/>
      <c r="O7" s="353" t="s">
        <v>70</v>
      </c>
      <c r="P7" s="353"/>
      <c r="Q7" s="347" t="s">
        <v>23</v>
      </c>
    </row>
    <row r="8" spans="1:17" ht="21.75">
      <c r="A8" s="352"/>
      <c r="B8" s="352"/>
      <c r="C8" s="355"/>
      <c r="D8" s="355"/>
      <c r="E8" s="352"/>
      <c r="F8" s="352"/>
      <c r="G8" s="352"/>
      <c r="H8" s="349" t="s">
        <v>71</v>
      </c>
      <c r="I8" s="349" t="s">
        <v>72</v>
      </c>
      <c r="J8" s="349" t="s">
        <v>73</v>
      </c>
      <c r="K8" s="352"/>
      <c r="L8" s="349" t="s">
        <v>74</v>
      </c>
      <c r="M8" s="349" t="s">
        <v>75</v>
      </c>
      <c r="N8" s="349" t="s">
        <v>76</v>
      </c>
      <c r="O8" s="192" t="s">
        <v>435</v>
      </c>
      <c r="P8" s="190" t="s">
        <v>436</v>
      </c>
      <c r="Q8" s="348"/>
    </row>
    <row r="9" spans="1:17" ht="21.75">
      <c r="A9" s="348"/>
      <c r="B9" s="348"/>
      <c r="C9" s="356"/>
      <c r="D9" s="356"/>
      <c r="E9" s="348"/>
      <c r="F9" s="348"/>
      <c r="G9" s="348"/>
      <c r="H9" s="350"/>
      <c r="I9" s="350"/>
      <c r="J9" s="350"/>
      <c r="K9" s="348"/>
      <c r="L9" s="350"/>
      <c r="M9" s="350"/>
      <c r="N9" s="350"/>
      <c r="O9" s="191">
        <v>24380</v>
      </c>
      <c r="P9" s="191">
        <v>24381</v>
      </c>
      <c r="Q9" s="172"/>
    </row>
    <row r="10" spans="1:17" ht="20.25" customHeight="1">
      <c r="A10" s="32"/>
      <c r="B10" s="32"/>
      <c r="C10" s="32"/>
      <c r="D10" s="32"/>
      <c r="E10" s="32"/>
      <c r="F10" s="32"/>
      <c r="G10" s="33"/>
      <c r="H10" s="33"/>
      <c r="I10" s="33"/>
      <c r="J10" s="33"/>
      <c r="K10" s="33"/>
      <c r="L10" s="34"/>
      <c r="M10" s="35"/>
      <c r="N10" s="188"/>
      <c r="O10" s="35"/>
      <c r="P10" s="35"/>
      <c r="Q10" s="33"/>
    </row>
    <row r="11" spans="1:17" ht="20.25" customHeight="1">
      <c r="A11" s="32"/>
      <c r="B11" s="32"/>
      <c r="C11" s="32"/>
      <c r="D11" s="32"/>
      <c r="E11" s="32"/>
      <c r="F11" s="32"/>
      <c r="G11" s="33"/>
      <c r="H11" s="33"/>
      <c r="I11" s="33"/>
      <c r="J11" s="33"/>
      <c r="K11" s="33"/>
      <c r="L11" s="34"/>
      <c r="M11" s="35"/>
      <c r="N11" s="188"/>
      <c r="O11" s="35"/>
      <c r="P11" s="35"/>
      <c r="Q11" s="33"/>
    </row>
    <row r="12" spans="1:17" ht="20.25" customHeight="1">
      <c r="A12" s="32"/>
      <c r="B12" s="32"/>
      <c r="C12" s="32"/>
      <c r="D12" s="32"/>
      <c r="E12" s="32"/>
      <c r="F12" s="32"/>
      <c r="G12" s="33"/>
      <c r="H12" s="33"/>
      <c r="I12" s="33"/>
      <c r="J12" s="33"/>
      <c r="K12" s="33"/>
      <c r="L12" s="34"/>
      <c r="M12" s="35"/>
      <c r="N12" s="188"/>
      <c r="O12" s="35"/>
      <c r="P12" s="35"/>
      <c r="Q12" s="33"/>
    </row>
    <row r="13" spans="1:17" ht="20.25" customHeight="1">
      <c r="A13" s="32"/>
      <c r="B13" s="32"/>
      <c r="C13" s="32"/>
      <c r="D13" s="32"/>
      <c r="E13" s="32"/>
      <c r="F13" s="32"/>
      <c r="G13" s="33"/>
      <c r="H13" s="33"/>
      <c r="I13" s="33"/>
      <c r="J13" s="33"/>
      <c r="K13" s="33"/>
      <c r="L13" s="34"/>
      <c r="M13" s="35"/>
      <c r="N13" s="188"/>
      <c r="O13" s="35"/>
      <c r="P13" s="35"/>
      <c r="Q13" s="33"/>
    </row>
    <row r="14" spans="1:17" ht="20.25" customHeight="1">
      <c r="A14" s="32"/>
      <c r="B14" s="32"/>
      <c r="C14" s="32"/>
      <c r="D14" s="32"/>
      <c r="E14" s="32"/>
      <c r="F14" s="32"/>
      <c r="G14" s="33"/>
      <c r="H14" s="33"/>
      <c r="I14" s="33"/>
      <c r="J14" s="33"/>
      <c r="K14" s="33"/>
      <c r="L14" s="34"/>
      <c r="M14" s="35"/>
      <c r="N14" s="188"/>
      <c r="O14" s="35"/>
      <c r="P14" s="35"/>
      <c r="Q14" s="33"/>
    </row>
    <row r="15" spans="1:17" ht="20.25" customHeight="1">
      <c r="A15" s="32"/>
      <c r="B15" s="32"/>
      <c r="C15" s="32"/>
      <c r="D15" s="32"/>
      <c r="E15" s="32"/>
      <c r="F15" s="32"/>
      <c r="G15" s="33"/>
      <c r="H15" s="33"/>
      <c r="I15" s="33"/>
      <c r="J15" s="33"/>
      <c r="K15" s="33"/>
      <c r="L15" s="34"/>
      <c r="M15" s="35"/>
      <c r="N15" s="188"/>
      <c r="O15" s="35"/>
      <c r="P15" s="35"/>
      <c r="Q15" s="33"/>
    </row>
    <row r="16" spans="1:17" ht="20.25" customHeight="1">
      <c r="A16" s="32"/>
      <c r="B16" s="32"/>
      <c r="C16" s="32"/>
      <c r="D16" s="32"/>
      <c r="E16" s="32"/>
      <c r="F16" s="32"/>
      <c r="G16" s="33"/>
      <c r="H16" s="33"/>
      <c r="I16" s="33"/>
      <c r="J16" s="33"/>
      <c r="K16" s="33"/>
      <c r="L16" s="34"/>
      <c r="M16" s="35"/>
      <c r="N16" s="188"/>
      <c r="O16" s="35"/>
      <c r="P16" s="35"/>
      <c r="Q16" s="33"/>
    </row>
    <row r="17" spans="1:17" ht="20.25" customHeight="1">
      <c r="A17" s="32"/>
      <c r="B17" s="32"/>
      <c r="C17" s="32"/>
      <c r="D17" s="32"/>
      <c r="E17" s="32"/>
      <c r="F17" s="32"/>
      <c r="G17" s="33"/>
      <c r="H17" s="33"/>
      <c r="I17" s="33"/>
      <c r="J17" s="33"/>
      <c r="K17" s="33"/>
      <c r="L17" s="34"/>
      <c r="M17" s="35"/>
      <c r="N17" s="188"/>
      <c r="O17" s="35"/>
      <c r="P17" s="35"/>
      <c r="Q17" s="33"/>
    </row>
    <row r="18" spans="1:17" ht="20.25" customHeight="1" thickBot="1">
      <c r="L18" s="343" t="s">
        <v>77</v>
      </c>
      <c r="M18" s="344"/>
      <c r="N18" s="189"/>
      <c r="O18" s="36"/>
      <c r="P18" s="36"/>
    </row>
    <row r="19" spans="1:17" ht="20.25" customHeight="1" thickTop="1"/>
    <row r="23" spans="1:17" ht="20.25" customHeight="1">
      <c r="B23" s="37"/>
    </row>
    <row r="24" spans="1:17" ht="20.25" customHeight="1">
      <c r="B24" s="37"/>
    </row>
    <row r="25" spans="1:17" ht="20.25" customHeight="1">
      <c r="B25" s="37"/>
    </row>
  </sheetData>
  <mergeCells count="24">
    <mergeCell ref="A1:Q1"/>
    <mergeCell ref="O7:P7"/>
    <mergeCell ref="L8:L9"/>
    <mergeCell ref="M8:M9"/>
    <mergeCell ref="N8:N9"/>
    <mergeCell ref="J8:J9"/>
    <mergeCell ref="K7:K9"/>
    <mergeCell ref="F7:F9"/>
    <mergeCell ref="A7:A9"/>
    <mergeCell ref="B7:B9"/>
    <mergeCell ref="C7:C9"/>
    <mergeCell ref="D7:D9"/>
    <mergeCell ref="E7:E9"/>
    <mergeCell ref="L18:M18"/>
    <mergeCell ref="A2:Q2"/>
    <mergeCell ref="A3:Q3"/>
    <mergeCell ref="A4:Q4"/>
    <mergeCell ref="A5:Q5"/>
    <mergeCell ref="H7:J7"/>
    <mergeCell ref="L7:N7"/>
    <mergeCell ref="Q7:Q8"/>
    <mergeCell ref="H8:H9"/>
    <mergeCell ref="I8:I9"/>
    <mergeCell ref="G7:G9"/>
  </mergeCells>
  <pageMargins left="0.19685039370078741" right="0.23622047244094491" top="0.35433070866141736" bottom="0.23622047244094491" header="0.23622047244094491" footer="0.19685039370078741"/>
  <pageSetup paperSize="9" scale="8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19"/>
  <sheetViews>
    <sheetView topLeftCell="C9" workbookViewId="0">
      <selection activeCell="J11" sqref="J11"/>
    </sheetView>
  </sheetViews>
  <sheetFormatPr defaultRowHeight="27.75"/>
  <cols>
    <col min="1" max="1" width="9.140625" style="199"/>
    <col min="2" max="2" width="27.7109375" style="199" customWidth="1"/>
    <col min="3" max="3" width="81.42578125" style="199" customWidth="1"/>
    <col min="4" max="4" width="15.42578125" style="206" customWidth="1"/>
    <col min="5" max="16384" width="9.140625" style="199"/>
  </cols>
  <sheetData>
    <row r="1" spans="1:4" s="193" customFormat="1" ht="27" customHeight="1">
      <c r="A1" s="357" t="s">
        <v>144</v>
      </c>
      <c r="B1" s="357"/>
      <c r="C1" s="357"/>
      <c r="D1" s="357"/>
    </row>
    <row r="2" spans="1:4" s="193" customFormat="1" ht="27" customHeight="1">
      <c r="A2" s="194" t="s">
        <v>1</v>
      </c>
      <c r="B2" s="194" t="s">
        <v>67</v>
      </c>
      <c r="C2" s="194" t="s">
        <v>146</v>
      </c>
      <c r="D2" s="195" t="s">
        <v>69</v>
      </c>
    </row>
    <row r="3" spans="1:4">
      <c r="A3" s="196">
        <v>1</v>
      </c>
      <c r="B3" s="197" t="s">
        <v>147</v>
      </c>
      <c r="C3" s="197" t="s">
        <v>437</v>
      </c>
      <c r="D3" s="198" t="s">
        <v>438</v>
      </c>
    </row>
    <row r="4" spans="1:4">
      <c r="A4" s="196">
        <v>2</v>
      </c>
      <c r="B4" s="197" t="s">
        <v>148</v>
      </c>
      <c r="C4" s="197" t="s">
        <v>439</v>
      </c>
      <c r="D4" s="198" t="s">
        <v>440</v>
      </c>
    </row>
    <row r="5" spans="1:4" s="204" customFormat="1" ht="55.5">
      <c r="A5" s="200">
        <v>3</v>
      </c>
      <c r="B5" s="201" t="s">
        <v>441</v>
      </c>
      <c r="C5" s="202" t="s">
        <v>150</v>
      </c>
      <c r="D5" s="203" t="s">
        <v>442</v>
      </c>
    </row>
    <row r="6" spans="1:4">
      <c r="A6" s="196">
        <v>4</v>
      </c>
      <c r="B6" s="197" t="s">
        <v>151</v>
      </c>
      <c r="C6" s="197" t="s">
        <v>443</v>
      </c>
      <c r="D6" s="198" t="s">
        <v>444</v>
      </c>
    </row>
    <row r="7" spans="1:4">
      <c r="A7" s="196">
        <v>5</v>
      </c>
      <c r="B7" s="197" t="s">
        <v>152</v>
      </c>
      <c r="C7" s="197" t="s">
        <v>445</v>
      </c>
      <c r="D7" s="198" t="s">
        <v>446</v>
      </c>
    </row>
    <row r="8" spans="1:4">
      <c r="A8" s="196">
        <v>6</v>
      </c>
      <c r="B8" s="197" t="s">
        <v>447</v>
      </c>
      <c r="C8" s="197" t="s">
        <v>448</v>
      </c>
      <c r="D8" s="198" t="s">
        <v>449</v>
      </c>
    </row>
    <row r="9" spans="1:4">
      <c r="A9" s="196">
        <v>7</v>
      </c>
      <c r="B9" s="197" t="s">
        <v>153</v>
      </c>
      <c r="C9" s="197" t="s">
        <v>450</v>
      </c>
      <c r="D9" s="198" t="s">
        <v>451</v>
      </c>
    </row>
    <row r="10" spans="1:4">
      <c r="A10" s="196">
        <v>8</v>
      </c>
      <c r="B10" s="197" t="s">
        <v>154</v>
      </c>
      <c r="C10" s="197" t="s">
        <v>452</v>
      </c>
      <c r="D10" s="198" t="s">
        <v>453</v>
      </c>
    </row>
    <row r="11" spans="1:4">
      <c r="A11" s="196">
        <v>9</v>
      </c>
      <c r="B11" s="197" t="s">
        <v>155</v>
      </c>
      <c r="C11" s="197" t="s">
        <v>454</v>
      </c>
      <c r="D11" s="198" t="s">
        <v>455</v>
      </c>
    </row>
    <row r="12" spans="1:4">
      <c r="A12" s="196">
        <v>10</v>
      </c>
      <c r="B12" s="197" t="s">
        <v>156</v>
      </c>
      <c r="C12" s="197" t="s">
        <v>456</v>
      </c>
      <c r="D12" s="198" t="s">
        <v>457</v>
      </c>
    </row>
    <row r="13" spans="1:4">
      <c r="A13" s="196">
        <v>11</v>
      </c>
      <c r="B13" s="197" t="s">
        <v>157</v>
      </c>
      <c r="C13" s="197" t="s">
        <v>458</v>
      </c>
      <c r="D13" s="198" t="s">
        <v>459</v>
      </c>
    </row>
    <row r="14" spans="1:4">
      <c r="A14" s="196">
        <v>12</v>
      </c>
      <c r="B14" s="197" t="s">
        <v>149</v>
      </c>
      <c r="C14" s="197" t="s">
        <v>460</v>
      </c>
      <c r="D14" s="198" t="s">
        <v>461</v>
      </c>
    </row>
    <row r="15" spans="1:4">
      <c r="A15" s="196">
        <v>13</v>
      </c>
      <c r="B15" s="197" t="s">
        <v>158</v>
      </c>
      <c r="C15" s="197" t="s">
        <v>462</v>
      </c>
      <c r="D15" s="198" t="s">
        <v>463</v>
      </c>
    </row>
    <row r="16" spans="1:4">
      <c r="A16" s="205"/>
    </row>
    <row r="17" spans="1:1">
      <c r="A17" s="205"/>
    </row>
    <row r="18" spans="1:1">
      <c r="A18" s="205"/>
    </row>
    <row r="19" spans="1:1">
      <c r="A19" s="205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7030A0"/>
  </sheetPr>
  <dimension ref="A1:O19"/>
  <sheetViews>
    <sheetView topLeftCell="E10" workbookViewId="0">
      <selection activeCell="H12" sqref="H12"/>
    </sheetView>
  </sheetViews>
  <sheetFormatPr defaultRowHeight="27.75"/>
  <cols>
    <col min="1" max="1" width="6.85546875" style="99" bestFit="1" customWidth="1"/>
    <col min="2" max="2" width="12.7109375" style="99" customWidth="1"/>
    <col min="3" max="3" width="19" style="99" bestFit="1" customWidth="1"/>
    <col min="4" max="4" width="36.5703125" style="95" bestFit="1" customWidth="1"/>
    <col min="5" max="5" width="20.28515625" style="95" bestFit="1" customWidth="1"/>
    <col min="6" max="6" width="14.28515625" style="5" bestFit="1" customWidth="1"/>
    <col min="7" max="7" width="11.5703125" style="5" bestFit="1" customWidth="1"/>
    <col min="8" max="8" width="14.7109375" style="5" customWidth="1"/>
    <col min="9" max="9" width="21" style="99" bestFit="1" customWidth="1"/>
    <col min="10" max="10" width="20.28515625" style="95" bestFit="1" customWidth="1"/>
    <col min="11" max="11" width="14.28515625" style="5" bestFit="1" customWidth="1"/>
    <col min="12" max="12" width="11.5703125" style="5" bestFit="1" customWidth="1"/>
    <col min="13" max="13" width="14.7109375" style="5" customWidth="1"/>
    <col min="14" max="14" width="12.85546875" style="95" customWidth="1"/>
    <col min="15" max="15" width="17.28515625" style="99" bestFit="1" customWidth="1"/>
    <col min="16" max="16384" width="9.140625" style="95"/>
  </cols>
  <sheetData>
    <row r="1" spans="1:15">
      <c r="A1" s="287" t="s">
        <v>0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</row>
    <row r="2" spans="1:15">
      <c r="A2" s="287" t="str">
        <f>+'1-สรุปจำนวนเงินในช่องยอดยกไป'!A2</f>
        <v>ชื่อหน่วยงาน…สำนักงานปศุสัตว์..............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</row>
    <row r="3" spans="1:15">
      <c r="A3" s="287" t="str">
        <f>+'1-สรุปจำนวนเงินในช่องยอดยกไป'!A3</f>
        <v>รหัสหน่วยเบิกจ่าย  0700600XXX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</row>
    <row r="4" spans="1:15">
      <c r="A4" s="287" t="s">
        <v>168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</row>
    <row r="5" spans="1:15">
      <c r="A5" s="287" t="str">
        <f>+'1-สรุปจำนวนเงินในช่องยอดยกไป'!A5</f>
        <v>ณ วันที่ 30 กันยายน  2567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</row>
    <row r="7" spans="1:15">
      <c r="A7" s="96" t="s">
        <v>1</v>
      </c>
      <c r="B7" s="96" t="s">
        <v>2</v>
      </c>
      <c r="C7" s="96" t="s">
        <v>169</v>
      </c>
      <c r="D7" s="96" t="s">
        <v>4</v>
      </c>
      <c r="E7" s="96" t="s">
        <v>11</v>
      </c>
      <c r="F7" s="2" t="s">
        <v>5</v>
      </c>
      <c r="G7" s="2" t="s">
        <v>6</v>
      </c>
      <c r="H7" s="2" t="s">
        <v>7</v>
      </c>
      <c r="I7" s="96" t="s">
        <v>3</v>
      </c>
      <c r="J7" s="96" t="s">
        <v>11</v>
      </c>
      <c r="K7" s="2" t="s">
        <v>5</v>
      </c>
      <c r="L7" s="2" t="s">
        <v>6</v>
      </c>
      <c r="M7" s="2" t="s">
        <v>7</v>
      </c>
      <c r="N7" s="96" t="s">
        <v>9</v>
      </c>
      <c r="O7" s="96" t="s">
        <v>10</v>
      </c>
    </row>
    <row r="8" spans="1:15">
      <c r="A8" s="96"/>
      <c r="B8" s="96"/>
      <c r="C8" s="96"/>
      <c r="D8" s="96"/>
      <c r="E8" s="96"/>
      <c r="F8" s="2"/>
      <c r="G8" s="2"/>
      <c r="H8" s="2"/>
      <c r="I8" s="96"/>
      <c r="J8" s="96"/>
      <c r="K8" s="2"/>
      <c r="L8" s="2"/>
      <c r="M8" s="2"/>
      <c r="N8" s="96"/>
      <c r="O8" s="96"/>
    </row>
    <row r="9" spans="1:15">
      <c r="A9" s="96"/>
      <c r="B9" s="96"/>
      <c r="C9" s="96"/>
      <c r="D9" s="96"/>
      <c r="E9" s="96"/>
      <c r="F9" s="2"/>
      <c r="G9" s="2"/>
      <c r="H9" s="2"/>
      <c r="I9" s="96"/>
      <c r="J9" s="96"/>
      <c r="K9" s="2"/>
      <c r="L9" s="2"/>
      <c r="M9" s="2"/>
      <c r="N9" s="96"/>
      <c r="O9" s="96"/>
    </row>
    <row r="10" spans="1:15">
      <c r="A10" s="96"/>
      <c r="B10" s="96"/>
      <c r="C10" s="96"/>
      <c r="D10" s="96"/>
      <c r="E10" s="96"/>
      <c r="F10" s="2"/>
      <c r="G10" s="2"/>
      <c r="H10" s="2"/>
      <c r="I10" s="96"/>
      <c r="J10" s="96"/>
      <c r="K10" s="2"/>
      <c r="L10" s="2"/>
      <c r="M10" s="2"/>
      <c r="N10" s="96"/>
      <c r="O10" s="96"/>
    </row>
    <row r="11" spans="1:15">
      <c r="A11" s="96"/>
      <c r="B11" s="96"/>
      <c r="C11" s="96"/>
      <c r="D11" s="96"/>
      <c r="E11" s="96"/>
      <c r="F11" s="2"/>
      <c r="G11" s="2"/>
      <c r="H11" s="2"/>
      <c r="I11" s="96"/>
      <c r="J11" s="96"/>
      <c r="K11" s="2"/>
      <c r="L11" s="2"/>
      <c r="M11" s="2"/>
      <c r="N11" s="96"/>
      <c r="O11" s="96"/>
    </row>
    <row r="12" spans="1:15">
      <c r="A12" s="96"/>
      <c r="B12" s="96"/>
      <c r="C12" s="96"/>
      <c r="D12" s="96"/>
      <c r="E12" s="96"/>
      <c r="F12" s="2"/>
      <c r="G12" s="2"/>
      <c r="H12" s="2"/>
      <c r="I12" s="96"/>
      <c r="J12" s="96"/>
      <c r="K12" s="2"/>
      <c r="L12" s="2"/>
      <c r="M12" s="2"/>
      <c r="N12" s="96"/>
      <c r="O12" s="96"/>
    </row>
    <row r="13" spans="1:15">
      <c r="A13" s="96"/>
      <c r="B13" s="96"/>
      <c r="C13" s="96"/>
      <c r="D13" s="96"/>
      <c r="E13" s="96"/>
      <c r="F13" s="2"/>
      <c r="G13" s="2"/>
      <c r="H13" s="2"/>
      <c r="I13" s="96"/>
      <c r="J13" s="96"/>
      <c r="K13" s="2"/>
      <c r="L13" s="2"/>
      <c r="M13" s="2"/>
      <c r="N13" s="96"/>
      <c r="O13" s="96"/>
    </row>
    <row r="14" spans="1:15">
      <c r="A14" s="96"/>
      <c r="B14" s="96"/>
      <c r="C14" s="96"/>
      <c r="D14" s="96"/>
      <c r="E14" s="96"/>
      <c r="F14" s="2"/>
      <c r="G14" s="2"/>
      <c r="H14" s="2"/>
      <c r="I14" s="96"/>
      <c r="J14" s="96"/>
      <c r="K14" s="2"/>
      <c r="L14" s="2"/>
      <c r="M14" s="2"/>
      <c r="N14" s="96"/>
      <c r="O14" s="96"/>
    </row>
    <row r="15" spans="1:15">
      <c r="A15" s="97"/>
      <c r="B15" s="97"/>
      <c r="C15" s="97"/>
      <c r="D15" s="98"/>
      <c r="E15" s="98"/>
      <c r="F15" s="3"/>
      <c r="G15" s="3"/>
      <c r="H15" s="3"/>
      <c r="I15" s="97"/>
      <c r="J15" s="98"/>
      <c r="K15" s="3"/>
      <c r="L15" s="3"/>
      <c r="M15" s="3"/>
      <c r="N15" s="98"/>
      <c r="O15" s="97"/>
    </row>
    <row r="16" spans="1:15">
      <c r="A16" s="97"/>
      <c r="B16" s="97"/>
      <c r="C16" s="97"/>
      <c r="D16" s="98"/>
      <c r="E16" s="98"/>
      <c r="F16" s="3"/>
      <c r="G16" s="3"/>
      <c r="H16" s="3"/>
      <c r="I16" s="97"/>
      <c r="J16" s="98"/>
      <c r="K16" s="3"/>
      <c r="L16" s="3"/>
      <c r="M16" s="3"/>
      <c r="N16" s="98"/>
      <c r="O16" s="97"/>
    </row>
    <row r="17" spans="1:15">
      <c r="A17" s="97"/>
      <c r="B17" s="97"/>
      <c r="C17" s="97"/>
      <c r="D17" s="98"/>
      <c r="E17" s="98"/>
      <c r="F17" s="3"/>
      <c r="G17" s="3"/>
      <c r="H17" s="3"/>
      <c r="I17" s="97"/>
      <c r="J17" s="98"/>
      <c r="K17" s="3"/>
      <c r="L17" s="3"/>
      <c r="M17" s="3"/>
      <c r="N17" s="98"/>
      <c r="O17" s="97"/>
    </row>
    <row r="18" spans="1:15" ht="28.5" thickBot="1">
      <c r="E18" s="100" t="s">
        <v>8</v>
      </c>
      <c r="F18" s="4">
        <f>SUM(F8:F17)</f>
        <v>0</v>
      </c>
      <c r="G18" s="4">
        <f t="shared" ref="G18:H18" si="0">SUM(G8:G17)</f>
        <v>0</v>
      </c>
      <c r="H18" s="4">
        <f t="shared" si="0"/>
        <v>0</v>
      </c>
      <c r="J18" s="100" t="s">
        <v>8</v>
      </c>
      <c r="K18" s="4">
        <f>SUM(K8:K17)</f>
        <v>0</v>
      </c>
      <c r="L18" s="4">
        <f t="shared" ref="L18:M18" si="1">SUM(L8:L17)</f>
        <v>0</v>
      </c>
      <c r="M18" s="4">
        <f t="shared" si="1"/>
        <v>0</v>
      </c>
    </row>
    <row r="19" spans="1:15" ht="28.5" thickTop="1"/>
  </sheetData>
  <mergeCells count="5">
    <mergeCell ref="A1:O1"/>
    <mergeCell ref="A2:O2"/>
    <mergeCell ref="A3:O3"/>
    <mergeCell ref="A4:O4"/>
    <mergeCell ref="A5:O5"/>
  </mergeCells>
  <pageMargins left="0.35433070866141736" right="0" top="0.78740157480314965" bottom="0.59055118110236227" header="0.51181102362204722" footer="0.51181102362204722"/>
  <pageSetup paperSize="9" scale="58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D64BD-4CF1-46BF-A349-88A89D1933EB}">
  <sheetPr>
    <tabColor rgb="FFFF0000"/>
  </sheetPr>
  <dimension ref="A1:U60"/>
  <sheetViews>
    <sheetView tabSelected="1" topLeftCell="A8" workbookViewId="0">
      <selection activeCell="C12" sqref="C12"/>
    </sheetView>
  </sheetViews>
  <sheetFormatPr defaultRowHeight="24"/>
  <cols>
    <col min="1" max="1" width="6.85546875" style="258" bestFit="1" customWidth="1"/>
    <col min="2" max="2" width="14.85546875" style="262" customWidth="1"/>
    <col min="3" max="3" width="36.7109375" style="258" customWidth="1"/>
    <col min="4" max="4" width="18" style="258" bestFit="1" customWidth="1"/>
    <col min="5" max="5" width="14" style="265" bestFit="1" customWidth="1"/>
    <col min="6" max="6" width="37.140625" style="258" customWidth="1"/>
    <col min="7" max="7" width="21.7109375" style="258" bestFit="1" customWidth="1"/>
    <col min="8" max="8" width="14" style="263" customWidth="1"/>
    <col min="9" max="10" width="27.5703125" style="258" customWidth="1"/>
    <col min="11" max="11" width="24" style="258" bestFit="1" customWidth="1"/>
    <col min="12" max="12" width="12" style="258" customWidth="1"/>
    <col min="13" max="13" width="14.7109375" style="258" customWidth="1"/>
    <col min="14" max="15" width="12.7109375" style="258" customWidth="1"/>
    <col min="16" max="16" width="17.140625" style="258" customWidth="1"/>
    <col min="17" max="17" width="12.140625" style="257" customWidth="1"/>
    <col min="18" max="18" width="10.7109375" style="258" customWidth="1"/>
    <col min="19" max="19" width="27.140625" style="258" customWidth="1"/>
    <col min="20" max="20" width="22.5703125" style="258" customWidth="1"/>
    <col min="21" max="21" width="21.5703125" style="258" customWidth="1"/>
    <col min="22" max="16384" width="9.140625" style="258"/>
  </cols>
  <sheetData>
    <row r="1" spans="1:21" s="95" customFormat="1" ht="27.75">
      <c r="A1" s="287" t="s">
        <v>0</v>
      </c>
      <c r="B1" s="287"/>
      <c r="C1" s="287"/>
      <c r="D1" s="287"/>
      <c r="E1" s="287"/>
      <c r="F1" s="287"/>
      <c r="G1" s="287"/>
      <c r="H1" s="287"/>
      <c r="I1" s="287"/>
      <c r="J1" s="287"/>
      <c r="K1" s="287" t="str">
        <f>+A1</f>
        <v>กรมปศุสัตว์</v>
      </c>
      <c r="L1" s="287"/>
      <c r="M1" s="287"/>
      <c r="N1" s="287"/>
      <c r="O1" s="287"/>
      <c r="P1" s="287"/>
      <c r="Q1" s="287"/>
      <c r="R1" s="287"/>
      <c r="S1" s="287"/>
      <c r="T1" s="287"/>
      <c r="U1" s="287"/>
    </row>
    <row r="2" spans="1:21" s="95" customFormat="1" ht="27.75">
      <c r="A2" s="287" t="str">
        <f>+'1-สรุปจำนวนเงินในช่องยอดยกไป'!A2</f>
        <v>ชื่อหน่วยงาน…สำนักงานปศุสัตว์..............</v>
      </c>
      <c r="B2" s="287"/>
      <c r="C2" s="287"/>
      <c r="D2" s="287"/>
      <c r="E2" s="287"/>
      <c r="F2" s="287"/>
      <c r="G2" s="287"/>
      <c r="H2" s="287"/>
      <c r="I2" s="287"/>
      <c r="J2" s="287"/>
      <c r="K2" s="287" t="str">
        <f t="shared" ref="K2:K6" si="0">+A2</f>
        <v>ชื่อหน่วยงาน…สำนักงานปศุสัตว์..............</v>
      </c>
      <c r="L2" s="287"/>
      <c r="M2" s="287"/>
      <c r="N2" s="287"/>
      <c r="O2" s="287"/>
      <c r="P2" s="287"/>
      <c r="Q2" s="287"/>
      <c r="R2" s="287"/>
      <c r="S2" s="287"/>
      <c r="T2" s="287"/>
      <c r="U2" s="287"/>
    </row>
    <row r="3" spans="1:21" s="95" customFormat="1" ht="27.75">
      <c r="A3" s="287" t="str">
        <f>+'1-สรุปจำนวนเงินในช่องยอดยกไป'!A3</f>
        <v>รหัสหน่วยเบิกจ่าย  0700600XXX</v>
      </c>
      <c r="B3" s="287"/>
      <c r="C3" s="287"/>
      <c r="D3" s="287"/>
      <c r="E3" s="287"/>
      <c r="F3" s="287"/>
      <c r="G3" s="287"/>
      <c r="H3" s="287"/>
      <c r="I3" s="287"/>
      <c r="J3" s="287"/>
      <c r="K3" s="287" t="str">
        <f t="shared" si="0"/>
        <v>รหัสหน่วยเบิกจ่าย  0700600XXX</v>
      </c>
      <c r="L3" s="287"/>
      <c r="M3" s="287"/>
      <c r="N3" s="287"/>
      <c r="O3" s="287"/>
      <c r="P3" s="287"/>
      <c r="Q3" s="287"/>
      <c r="R3" s="287"/>
      <c r="S3" s="287"/>
      <c r="T3" s="287"/>
      <c r="U3" s="287"/>
    </row>
    <row r="4" spans="1:21" s="95" customFormat="1" ht="27.75">
      <c r="A4" s="287" t="s">
        <v>759</v>
      </c>
      <c r="B4" s="287"/>
      <c r="C4" s="287"/>
      <c r="D4" s="287"/>
      <c r="E4" s="287"/>
      <c r="F4" s="287"/>
      <c r="G4" s="287"/>
      <c r="H4" s="287"/>
      <c r="I4" s="287"/>
      <c r="J4" s="287"/>
      <c r="K4" s="287" t="str">
        <f t="shared" si="0"/>
        <v>รายละเอียด 1106010103 (ค่าใช้จ่ายจ่ายล่วงหน้า)</v>
      </c>
      <c r="L4" s="287"/>
      <c r="M4" s="287"/>
      <c r="N4" s="287"/>
      <c r="O4" s="287"/>
      <c r="P4" s="287"/>
      <c r="Q4" s="287"/>
      <c r="R4" s="287"/>
      <c r="S4" s="287"/>
      <c r="T4" s="287"/>
      <c r="U4" s="287"/>
    </row>
    <row r="5" spans="1:21" s="95" customFormat="1" ht="27.75">
      <c r="A5" s="287" t="str">
        <f>+'1-สรุปจำนวนเงินในช่องยอดยกไป'!A5</f>
        <v>ณ วันที่ 30 กันยายน  2567</v>
      </c>
      <c r="B5" s="287"/>
      <c r="C5" s="287"/>
      <c r="D5" s="287"/>
      <c r="E5" s="287"/>
      <c r="F5" s="287"/>
      <c r="G5" s="287"/>
      <c r="H5" s="287"/>
      <c r="I5" s="287"/>
      <c r="J5" s="287"/>
      <c r="K5" s="287" t="str">
        <f t="shared" si="0"/>
        <v>ณ วันที่ 30 กันยายน  2567</v>
      </c>
      <c r="L5" s="287"/>
      <c r="M5" s="287"/>
      <c r="N5" s="287"/>
      <c r="O5" s="287"/>
      <c r="P5" s="287"/>
      <c r="Q5" s="287"/>
      <c r="R5" s="287"/>
      <c r="S5" s="287"/>
      <c r="T5" s="287"/>
      <c r="U5" s="287"/>
    </row>
    <row r="6" spans="1:21" s="95" customFormat="1" ht="27.75">
      <c r="A6" s="358" t="s">
        <v>760</v>
      </c>
      <c r="B6" s="358"/>
      <c r="C6" s="358"/>
      <c r="D6" s="358"/>
      <c r="E6" s="358"/>
      <c r="F6" s="358"/>
      <c r="G6" s="358"/>
      <c r="H6" s="358"/>
      <c r="I6" s="358"/>
      <c r="J6" s="358"/>
      <c r="K6" s="358" t="str">
        <f t="shared" si="0"/>
        <v>รายละเอียดการประกันภัยรถยนต์ประจำปีงบประมาณ พ.ศ. 2567</v>
      </c>
      <c r="L6" s="358"/>
      <c r="M6" s="358"/>
      <c r="N6" s="358"/>
      <c r="O6" s="358"/>
      <c r="P6" s="358"/>
      <c r="Q6" s="358"/>
      <c r="R6" s="358"/>
      <c r="S6" s="358"/>
      <c r="T6" s="358"/>
      <c r="U6" s="358"/>
    </row>
    <row r="7" spans="1:21" s="259" customFormat="1" ht="30" customHeight="1">
      <c r="A7" s="361" t="s">
        <v>1</v>
      </c>
      <c r="B7" s="361" t="s">
        <v>142</v>
      </c>
      <c r="C7" s="361" t="s">
        <v>179</v>
      </c>
      <c r="D7" s="368" t="s">
        <v>786</v>
      </c>
      <c r="E7" s="370" t="s">
        <v>77</v>
      </c>
      <c r="F7" s="361" t="s">
        <v>761</v>
      </c>
      <c r="G7" s="361" t="s">
        <v>762</v>
      </c>
      <c r="H7" s="361" t="s">
        <v>803</v>
      </c>
      <c r="I7" s="361" t="s">
        <v>763</v>
      </c>
      <c r="J7" s="361" t="s">
        <v>764</v>
      </c>
      <c r="K7" s="361" t="s">
        <v>765</v>
      </c>
      <c r="L7" s="361" t="s">
        <v>766</v>
      </c>
      <c r="M7" s="361" t="s">
        <v>767</v>
      </c>
      <c r="N7" s="363" t="s">
        <v>768</v>
      </c>
      <c r="O7" s="364"/>
      <c r="P7" s="361" t="s">
        <v>802</v>
      </c>
      <c r="Q7" s="361" t="s">
        <v>789</v>
      </c>
      <c r="R7" s="361" t="s">
        <v>769</v>
      </c>
      <c r="S7" s="359" t="s">
        <v>794</v>
      </c>
      <c r="T7" s="359" t="s">
        <v>790</v>
      </c>
      <c r="U7" s="359" t="s">
        <v>791</v>
      </c>
    </row>
    <row r="8" spans="1:21" s="259" customFormat="1" ht="30" customHeight="1">
      <c r="A8" s="362"/>
      <c r="B8" s="362"/>
      <c r="C8" s="362"/>
      <c r="D8" s="369"/>
      <c r="E8" s="371"/>
      <c r="F8" s="362"/>
      <c r="G8" s="362"/>
      <c r="H8" s="362"/>
      <c r="I8" s="362"/>
      <c r="J8" s="362"/>
      <c r="K8" s="362"/>
      <c r="L8" s="362"/>
      <c r="M8" s="362"/>
      <c r="N8" s="260" t="s">
        <v>770</v>
      </c>
      <c r="O8" s="260" t="s">
        <v>771</v>
      </c>
      <c r="P8" s="362"/>
      <c r="Q8" s="362"/>
      <c r="R8" s="362"/>
      <c r="S8" s="360"/>
      <c r="T8" s="360"/>
      <c r="U8" s="360"/>
    </row>
    <row r="9" spans="1:21">
      <c r="A9" s="253">
        <v>1</v>
      </c>
      <c r="B9" s="254" t="s">
        <v>772</v>
      </c>
      <c r="C9" s="255" t="s">
        <v>787</v>
      </c>
      <c r="D9" s="255" t="s">
        <v>788</v>
      </c>
      <c r="E9" s="264">
        <v>2902.91</v>
      </c>
      <c r="F9" s="255" t="s">
        <v>773</v>
      </c>
      <c r="G9" s="255" t="s">
        <v>774</v>
      </c>
      <c r="H9" s="256">
        <v>45426</v>
      </c>
      <c r="I9" s="255" t="s">
        <v>774</v>
      </c>
      <c r="J9" s="255" t="s">
        <v>775</v>
      </c>
      <c r="K9" s="255" t="s">
        <v>776</v>
      </c>
      <c r="L9" s="255" t="s">
        <v>777</v>
      </c>
      <c r="M9" s="261">
        <v>645.21</v>
      </c>
      <c r="N9" s="256">
        <v>45426</v>
      </c>
      <c r="O9" s="256">
        <v>45791</v>
      </c>
      <c r="P9" s="256">
        <v>45565</v>
      </c>
      <c r="Q9" s="270">
        <f>+O9-P9</f>
        <v>226</v>
      </c>
      <c r="R9" s="271">
        <f>+M9/365</f>
        <v>1.7676986301369864</v>
      </c>
      <c r="S9" s="271">
        <f t="shared" ref="S9:S13" si="1">+R9*Q9</f>
        <v>399.49989041095893</v>
      </c>
      <c r="T9" s="269" t="s">
        <v>792</v>
      </c>
      <c r="U9" s="269" t="s">
        <v>793</v>
      </c>
    </row>
    <row r="10" spans="1:21">
      <c r="A10" s="253">
        <v>2</v>
      </c>
      <c r="B10" s="254"/>
      <c r="C10" s="255"/>
      <c r="D10" s="255"/>
      <c r="E10" s="264"/>
      <c r="F10" s="255" t="s">
        <v>773</v>
      </c>
      <c r="G10" s="255" t="s">
        <v>778</v>
      </c>
      <c r="H10" s="256">
        <v>45426</v>
      </c>
      <c r="I10" s="255" t="s">
        <v>778</v>
      </c>
      <c r="J10" s="255" t="s">
        <v>775</v>
      </c>
      <c r="K10" s="255" t="s">
        <v>779</v>
      </c>
      <c r="L10" s="255" t="s">
        <v>777</v>
      </c>
      <c r="M10" s="261">
        <v>645.21</v>
      </c>
      <c r="N10" s="256">
        <v>45426</v>
      </c>
      <c r="O10" s="256">
        <v>45791</v>
      </c>
      <c r="P10" s="256">
        <v>45565</v>
      </c>
      <c r="Q10" s="270">
        <f t="shared" ref="Q10:Q13" si="2">+O10-P10</f>
        <v>226</v>
      </c>
      <c r="R10" s="271">
        <f>+M10/365</f>
        <v>1.7676986301369864</v>
      </c>
      <c r="S10" s="271">
        <f t="shared" si="1"/>
        <v>399.49989041095893</v>
      </c>
      <c r="T10" s="255"/>
      <c r="U10" s="255"/>
    </row>
    <row r="11" spans="1:21">
      <c r="A11" s="253">
        <v>3</v>
      </c>
      <c r="B11" s="254"/>
      <c r="C11" s="255"/>
      <c r="D11" s="255"/>
      <c r="E11" s="264"/>
      <c r="F11" s="255" t="s">
        <v>773</v>
      </c>
      <c r="G11" s="255" t="s">
        <v>780</v>
      </c>
      <c r="H11" s="256">
        <v>45426</v>
      </c>
      <c r="I11" s="255" t="s">
        <v>780</v>
      </c>
      <c r="J11" s="255" t="s">
        <v>781</v>
      </c>
      <c r="K11" s="255" t="s">
        <v>782</v>
      </c>
      <c r="L11" s="255" t="s">
        <v>777</v>
      </c>
      <c r="M11" s="261">
        <v>967.28</v>
      </c>
      <c r="N11" s="256">
        <v>45426</v>
      </c>
      <c r="O11" s="256">
        <v>45791</v>
      </c>
      <c r="P11" s="256">
        <v>45565</v>
      </c>
      <c r="Q11" s="270">
        <f t="shared" si="2"/>
        <v>226</v>
      </c>
      <c r="R11" s="271">
        <f>+M11/365</f>
        <v>2.6500821917808217</v>
      </c>
      <c r="S11" s="271">
        <f t="shared" si="1"/>
        <v>598.91857534246572</v>
      </c>
      <c r="T11" s="255"/>
      <c r="U11" s="255"/>
    </row>
    <row r="12" spans="1:21">
      <c r="A12" s="253">
        <v>4</v>
      </c>
      <c r="B12" s="254"/>
      <c r="C12" s="255"/>
      <c r="D12" s="255"/>
      <c r="E12" s="264"/>
      <c r="F12" s="255" t="s">
        <v>773</v>
      </c>
      <c r="G12" s="255" t="s">
        <v>783</v>
      </c>
      <c r="H12" s="256">
        <v>45426</v>
      </c>
      <c r="I12" s="255" t="s">
        <v>783</v>
      </c>
      <c r="J12" s="255" t="s">
        <v>784</v>
      </c>
      <c r="K12" s="255" t="s">
        <v>785</v>
      </c>
      <c r="L12" s="255" t="s">
        <v>777</v>
      </c>
      <c r="M12" s="261">
        <v>645.21</v>
      </c>
      <c r="N12" s="256">
        <v>45426</v>
      </c>
      <c r="O12" s="256">
        <v>45791</v>
      </c>
      <c r="P12" s="256">
        <v>45565</v>
      </c>
      <c r="Q12" s="270">
        <f t="shared" si="2"/>
        <v>226</v>
      </c>
      <c r="R12" s="271">
        <f>+M12/365</f>
        <v>1.7676986301369864</v>
      </c>
      <c r="S12" s="271">
        <f t="shared" si="1"/>
        <v>399.49989041095893</v>
      </c>
      <c r="T12" s="255"/>
      <c r="U12" s="255"/>
    </row>
    <row r="13" spans="1:21">
      <c r="A13" s="253">
        <v>5</v>
      </c>
      <c r="B13" s="254"/>
      <c r="C13" s="255"/>
      <c r="D13" s="255"/>
      <c r="E13" s="264"/>
      <c r="F13" s="255"/>
      <c r="G13" s="255"/>
      <c r="H13" s="256"/>
      <c r="I13" s="255"/>
      <c r="J13" s="255"/>
      <c r="K13" s="255"/>
      <c r="L13" s="255"/>
      <c r="M13" s="261"/>
      <c r="N13" s="256"/>
      <c r="O13" s="256"/>
      <c r="P13" s="256"/>
      <c r="Q13" s="270">
        <f t="shared" si="2"/>
        <v>0</v>
      </c>
      <c r="R13" s="271">
        <f t="shared" ref="R13" si="3">+M13/365</f>
        <v>0</v>
      </c>
      <c r="S13" s="271">
        <f t="shared" si="1"/>
        <v>0</v>
      </c>
      <c r="T13" s="255"/>
      <c r="U13" s="255"/>
    </row>
    <row r="14" spans="1:21">
      <c r="A14" s="253">
        <v>6</v>
      </c>
      <c r="B14" s="254"/>
      <c r="C14" s="255"/>
      <c r="D14" s="255"/>
      <c r="E14" s="264"/>
      <c r="F14" s="255"/>
      <c r="G14" s="255"/>
      <c r="H14" s="256"/>
      <c r="I14" s="255"/>
      <c r="J14" s="255"/>
      <c r="K14" s="255"/>
      <c r="L14" s="255"/>
      <c r="M14" s="261"/>
      <c r="N14" s="256"/>
      <c r="O14" s="256"/>
      <c r="P14" s="256"/>
      <c r="Q14" s="270">
        <f t="shared" ref="Q14:Q58" si="4">+O14-P14</f>
        <v>0</v>
      </c>
      <c r="R14" s="271">
        <f t="shared" ref="R14:R58" si="5">+M14/365</f>
        <v>0</v>
      </c>
      <c r="S14" s="271">
        <f t="shared" ref="S14:S58" si="6">+R14*Q14</f>
        <v>0</v>
      </c>
      <c r="T14" s="255"/>
      <c r="U14" s="255"/>
    </row>
    <row r="15" spans="1:21">
      <c r="A15" s="253">
        <v>7</v>
      </c>
      <c r="B15" s="254"/>
      <c r="C15" s="255"/>
      <c r="D15" s="255"/>
      <c r="E15" s="264"/>
      <c r="F15" s="255"/>
      <c r="G15" s="255"/>
      <c r="H15" s="256"/>
      <c r="I15" s="255"/>
      <c r="J15" s="255"/>
      <c r="K15" s="255"/>
      <c r="L15" s="255"/>
      <c r="M15" s="261"/>
      <c r="N15" s="256"/>
      <c r="O15" s="256"/>
      <c r="P15" s="256"/>
      <c r="Q15" s="270">
        <f t="shared" si="4"/>
        <v>0</v>
      </c>
      <c r="R15" s="271">
        <f t="shared" si="5"/>
        <v>0</v>
      </c>
      <c r="S15" s="271">
        <f t="shared" si="6"/>
        <v>0</v>
      </c>
      <c r="T15" s="255"/>
      <c r="U15" s="255"/>
    </row>
    <row r="16" spans="1:21">
      <c r="A16" s="253">
        <v>8</v>
      </c>
      <c r="B16" s="254"/>
      <c r="C16" s="255"/>
      <c r="D16" s="255"/>
      <c r="E16" s="264"/>
      <c r="F16" s="255"/>
      <c r="G16" s="255"/>
      <c r="H16" s="256"/>
      <c r="I16" s="255"/>
      <c r="J16" s="255"/>
      <c r="K16" s="255"/>
      <c r="L16" s="255"/>
      <c r="M16" s="261"/>
      <c r="N16" s="256"/>
      <c r="O16" s="256"/>
      <c r="P16" s="256"/>
      <c r="Q16" s="270">
        <f t="shared" si="4"/>
        <v>0</v>
      </c>
      <c r="R16" s="271">
        <f t="shared" si="5"/>
        <v>0</v>
      </c>
      <c r="S16" s="271">
        <f t="shared" si="6"/>
        <v>0</v>
      </c>
      <c r="T16" s="255"/>
      <c r="U16" s="255"/>
    </row>
    <row r="17" spans="1:21">
      <c r="A17" s="253">
        <v>9</v>
      </c>
      <c r="B17" s="254"/>
      <c r="C17" s="255"/>
      <c r="D17" s="255"/>
      <c r="E17" s="264"/>
      <c r="F17" s="255"/>
      <c r="G17" s="255"/>
      <c r="H17" s="256"/>
      <c r="I17" s="255"/>
      <c r="J17" s="255"/>
      <c r="K17" s="255"/>
      <c r="L17" s="255"/>
      <c r="M17" s="261"/>
      <c r="N17" s="256"/>
      <c r="O17" s="256"/>
      <c r="P17" s="256"/>
      <c r="Q17" s="270">
        <f t="shared" si="4"/>
        <v>0</v>
      </c>
      <c r="R17" s="271">
        <f t="shared" si="5"/>
        <v>0</v>
      </c>
      <c r="S17" s="271">
        <f t="shared" si="6"/>
        <v>0</v>
      </c>
      <c r="T17" s="255"/>
      <c r="U17" s="255"/>
    </row>
    <row r="18" spans="1:21">
      <c r="A18" s="253">
        <v>10</v>
      </c>
      <c r="B18" s="254"/>
      <c r="C18" s="255"/>
      <c r="D18" s="255"/>
      <c r="E18" s="264"/>
      <c r="F18" s="255"/>
      <c r="G18" s="255"/>
      <c r="H18" s="256"/>
      <c r="I18" s="255"/>
      <c r="J18" s="255"/>
      <c r="K18" s="255"/>
      <c r="L18" s="255"/>
      <c r="M18" s="261"/>
      <c r="N18" s="256"/>
      <c r="O18" s="256"/>
      <c r="P18" s="256"/>
      <c r="Q18" s="270">
        <f t="shared" si="4"/>
        <v>0</v>
      </c>
      <c r="R18" s="271">
        <f t="shared" si="5"/>
        <v>0</v>
      </c>
      <c r="S18" s="271">
        <f t="shared" si="6"/>
        <v>0</v>
      </c>
      <c r="T18" s="255"/>
      <c r="U18" s="255"/>
    </row>
    <row r="19" spans="1:21">
      <c r="A19" s="253">
        <v>11</v>
      </c>
      <c r="B19" s="254"/>
      <c r="C19" s="255"/>
      <c r="D19" s="255"/>
      <c r="E19" s="264"/>
      <c r="F19" s="255"/>
      <c r="G19" s="255"/>
      <c r="H19" s="256"/>
      <c r="I19" s="255"/>
      <c r="J19" s="255"/>
      <c r="K19" s="255"/>
      <c r="L19" s="255"/>
      <c r="M19" s="261"/>
      <c r="N19" s="256"/>
      <c r="O19" s="256"/>
      <c r="P19" s="256"/>
      <c r="Q19" s="270">
        <f t="shared" si="4"/>
        <v>0</v>
      </c>
      <c r="R19" s="271">
        <f t="shared" si="5"/>
        <v>0</v>
      </c>
      <c r="S19" s="271">
        <f t="shared" si="6"/>
        <v>0</v>
      </c>
      <c r="T19" s="255"/>
      <c r="U19" s="255"/>
    </row>
    <row r="20" spans="1:21">
      <c r="A20" s="253">
        <v>12</v>
      </c>
      <c r="B20" s="254"/>
      <c r="C20" s="255"/>
      <c r="D20" s="255"/>
      <c r="E20" s="264"/>
      <c r="F20" s="255"/>
      <c r="G20" s="255"/>
      <c r="H20" s="256"/>
      <c r="I20" s="255"/>
      <c r="J20" s="255"/>
      <c r="K20" s="255"/>
      <c r="L20" s="255"/>
      <c r="M20" s="261"/>
      <c r="N20" s="256"/>
      <c r="O20" s="256"/>
      <c r="P20" s="256"/>
      <c r="Q20" s="270">
        <f t="shared" si="4"/>
        <v>0</v>
      </c>
      <c r="R20" s="271">
        <f t="shared" si="5"/>
        <v>0</v>
      </c>
      <c r="S20" s="271">
        <f t="shared" si="6"/>
        <v>0</v>
      </c>
      <c r="T20" s="255"/>
      <c r="U20" s="255"/>
    </row>
    <row r="21" spans="1:21">
      <c r="A21" s="253">
        <v>13</v>
      </c>
      <c r="B21" s="254"/>
      <c r="C21" s="255"/>
      <c r="D21" s="255"/>
      <c r="E21" s="264"/>
      <c r="F21" s="255"/>
      <c r="G21" s="255"/>
      <c r="H21" s="256"/>
      <c r="I21" s="255"/>
      <c r="J21" s="255"/>
      <c r="K21" s="255"/>
      <c r="L21" s="255"/>
      <c r="M21" s="261"/>
      <c r="N21" s="256"/>
      <c r="O21" s="256"/>
      <c r="P21" s="256"/>
      <c r="Q21" s="270">
        <f t="shared" si="4"/>
        <v>0</v>
      </c>
      <c r="R21" s="271">
        <f t="shared" si="5"/>
        <v>0</v>
      </c>
      <c r="S21" s="271">
        <f t="shared" si="6"/>
        <v>0</v>
      </c>
      <c r="T21" s="255"/>
      <c r="U21" s="255"/>
    </row>
    <row r="22" spans="1:21">
      <c r="A22" s="253">
        <v>14</v>
      </c>
      <c r="B22" s="254"/>
      <c r="C22" s="255"/>
      <c r="D22" s="255"/>
      <c r="E22" s="264"/>
      <c r="F22" s="255"/>
      <c r="G22" s="255"/>
      <c r="H22" s="256"/>
      <c r="I22" s="255"/>
      <c r="J22" s="255"/>
      <c r="K22" s="255"/>
      <c r="L22" s="255"/>
      <c r="M22" s="261"/>
      <c r="N22" s="256"/>
      <c r="O22" s="256"/>
      <c r="P22" s="256"/>
      <c r="Q22" s="270">
        <f t="shared" si="4"/>
        <v>0</v>
      </c>
      <c r="R22" s="271">
        <f t="shared" si="5"/>
        <v>0</v>
      </c>
      <c r="S22" s="271">
        <f t="shared" si="6"/>
        <v>0</v>
      </c>
      <c r="T22" s="255"/>
      <c r="U22" s="255"/>
    </row>
    <row r="23" spans="1:21">
      <c r="A23" s="253">
        <v>15</v>
      </c>
      <c r="B23" s="254"/>
      <c r="C23" s="255"/>
      <c r="D23" s="255"/>
      <c r="E23" s="264"/>
      <c r="F23" s="255"/>
      <c r="G23" s="255"/>
      <c r="H23" s="256"/>
      <c r="I23" s="255"/>
      <c r="J23" s="255"/>
      <c r="K23" s="255"/>
      <c r="L23" s="255"/>
      <c r="M23" s="261"/>
      <c r="N23" s="256"/>
      <c r="O23" s="256"/>
      <c r="P23" s="256"/>
      <c r="Q23" s="270">
        <f t="shared" si="4"/>
        <v>0</v>
      </c>
      <c r="R23" s="271">
        <f t="shared" si="5"/>
        <v>0</v>
      </c>
      <c r="S23" s="271">
        <f t="shared" si="6"/>
        <v>0</v>
      </c>
      <c r="T23" s="255"/>
      <c r="U23" s="255"/>
    </row>
    <row r="24" spans="1:21">
      <c r="A24" s="253">
        <v>16</v>
      </c>
      <c r="B24" s="254"/>
      <c r="C24" s="255"/>
      <c r="D24" s="255"/>
      <c r="E24" s="264"/>
      <c r="F24" s="255"/>
      <c r="G24" s="255"/>
      <c r="H24" s="256"/>
      <c r="I24" s="255"/>
      <c r="J24" s="255"/>
      <c r="K24" s="255"/>
      <c r="L24" s="255"/>
      <c r="M24" s="261"/>
      <c r="N24" s="256"/>
      <c r="O24" s="256"/>
      <c r="P24" s="256"/>
      <c r="Q24" s="270">
        <f t="shared" si="4"/>
        <v>0</v>
      </c>
      <c r="R24" s="271">
        <f t="shared" si="5"/>
        <v>0</v>
      </c>
      <c r="S24" s="271">
        <f t="shared" si="6"/>
        <v>0</v>
      </c>
      <c r="T24" s="255"/>
      <c r="U24" s="255"/>
    </row>
    <row r="25" spans="1:21">
      <c r="A25" s="253">
        <v>17</v>
      </c>
      <c r="B25" s="254"/>
      <c r="C25" s="255"/>
      <c r="D25" s="255"/>
      <c r="E25" s="264"/>
      <c r="F25" s="255"/>
      <c r="G25" s="255"/>
      <c r="H25" s="256"/>
      <c r="I25" s="255"/>
      <c r="J25" s="255"/>
      <c r="K25" s="255"/>
      <c r="L25" s="255"/>
      <c r="M25" s="261"/>
      <c r="N25" s="256"/>
      <c r="O25" s="256"/>
      <c r="P25" s="256"/>
      <c r="Q25" s="270">
        <f t="shared" si="4"/>
        <v>0</v>
      </c>
      <c r="R25" s="271">
        <f t="shared" si="5"/>
        <v>0</v>
      </c>
      <c r="S25" s="271">
        <f t="shared" si="6"/>
        <v>0</v>
      </c>
      <c r="T25" s="255"/>
      <c r="U25" s="255"/>
    </row>
    <row r="26" spans="1:21">
      <c r="A26" s="253">
        <v>18</v>
      </c>
      <c r="B26" s="254"/>
      <c r="C26" s="255"/>
      <c r="D26" s="255"/>
      <c r="E26" s="264"/>
      <c r="F26" s="255"/>
      <c r="G26" s="255"/>
      <c r="H26" s="256"/>
      <c r="I26" s="255"/>
      <c r="J26" s="255"/>
      <c r="K26" s="255"/>
      <c r="L26" s="255"/>
      <c r="M26" s="261"/>
      <c r="N26" s="256"/>
      <c r="O26" s="256"/>
      <c r="P26" s="256"/>
      <c r="Q26" s="270">
        <f t="shared" si="4"/>
        <v>0</v>
      </c>
      <c r="R26" s="271">
        <f t="shared" si="5"/>
        <v>0</v>
      </c>
      <c r="S26" s="271">
        <f t="shared" si="6"/>
        <v>0</v>
      </c>
      <c r="T26" s="255"/>
      <c r="U26" s="255"/>
    </row>
    <row r="27" spans="1:21">
      <c r="A27" s="253">
        <v>19</v>
      </c>
      <c r="B27" s="254"/>
      <c r="C27" s="255"/>
      <c r="D27" s="255"/>
      <c r="E27" s="264"/>
      <c r="F27" s="255"/>
      <c r="G27" s="255"/>
      <c r="H27" s="256"/>
      <c r="I27" s="255"/>
      <c r="J27" s="255"/>
      <c r="K27" s="255"/>
      <c r="L27" s="255"/>
      <c r="M27" s="261"/>
      <c r="N27" s="256"/>
      <c r="O27" s="256"/>
      <c r="P27" s="256"/>
      <c r="Q27" s="270">
        <f t="shared" si="4"/>
        <v>0</v>
      </c>
      <c r="R27" s="271">
        <f t="shared" si="5"/>
        <v>0</v>
      </c>
      <c r="S27" s="271">
        <f t="shared" si="6"/>
        <v>0</v>
      </c>
      <c r="T27" s="255"/>
      <c r="U27" s="255"/>
    </row>
    <row r="28" spans="1:21">
      <c r="A28" s="253">
        <v>20</v>
      </c>
      <c r="B28" s="254"/>
      <c r="C28" s="255"/>
      <c r="D28" s="255"/>
      <c r="E28" s="264"/>
      <c r="F28" s="255"/>
      <c r="G28" s="255"/>
      <c r="H28" s="256"/>
      <c r="I28" s="255"/>
      <c r="J28" s="255"/>
      <c r="K28" s="255"/>
      <c r="L28" s="255"/>
      <c r="M28" s="261"/>
      <c r="N28" s="256"/>
      <c r="O28" s="256"/>
      <c r="P28" s="256"/>
      <c r="Q28" s="270">
        <f t="shared" si="4"/>
        <v>0</v>
      </c>
      <c r="R28" s="271">
        <f t="shared" si="5"/>
        <v>0</v>
      </c>
      <c r="S28" s="271">
        <f t="shared" si="6"/>
        <v>0</v>
      </c>
      <c r="T28" s="255"/>
      <c r="U28" s="255"/>
    </row>
    <row r="29" spans="1:21">
      <c r="A29" s="253">
        <v>21</v>
      </c>
      <c r="B29" s="254"/>
      <c r="C29" s="255"/>
      <c r="D29" s="255"/>
      <c r="E29" s="264"/>
      <c r="F29" s="255"/>
      <c r="G29" s="255"/>
      <c r="H29" s="256"/>
      <c r="I29" s="255"/>
      <c r="J29" s="255"/>
      <c r="K29" s="255"/>
      <c r="L29" s="255"/>
      <c r="M29" s="261"/>
      <c r="N29" s="256"/>
      <c r="O29" s="256"/>
      <c r="P29" s="256"/>
      <c r="Q29" s="270">
        <f t="shared" si="4"/>
        <v>0</v>
      </c>
      <c r="R29" s="271">
        <f t="shared" si="5"/>
        <v>0</v>
      </c>
      <c r="S29" s="271">
        <f t="shared" si="6"/>
        <v>0</v>
      </c>
      <c r="T29" s="255"/>
      <c r="U29" s="255"/>
    </row>
    <row r="30" spans="1:21">
      <c r="A30" s="253">
        <v>22</v>
      </c>
      <c r="B30" s="254"/>
      <c r="C30" s="255"/>
      <c r="D30" s="255"/>
      <c r="E30" s="264"/>
      <c r="F30" s="255"/>
      <c r="G30" s="255"/>
      <c r="H30" s="256"/>
      <c r="I30" s="255"/>
      <c r="J30" s="255"/>
      <c r="K30" s="255"/>
      <c r="L30" s="255"/>
      <c r="M30" s="261"/>
      <c r="N30" s="256"/>
      <c r="O30" s="256"/>
      <c r="P30" s="256"/>
      <c r="Q30" s="270">
        <f t="shared" si="4"/>
        <v>0</v>
      </c>
      <c r="R30" s="271">
        <f t="shared" si="5"/>
        <v>0</v>
      </c>
      <c r="S30" s="271">
        <f t="shared" si="6"/>
        <v>0</v>
      </c>
      <c r="T30" s="255"/>
      <c r="U30" s="255"/>
    </row>
    <row r="31" spans="1:21">
      <c r="A31" s="253">
        <v>23</v>
      </c>
      <c r="B31" s="254"/>
      <c r="C31" s="255"/>
      <c r="D31" s="255"/>
      <c r="E31" s="264"/>
      <c r="F31" s="255"/>
      <c r="G31" s="255"/>
      <c r="H31" s="256"/>
      <c r="I31" s="255"/>
      <c r="J31" s="255"/>
      <c r="K31" s="255"/>
      <c r="L31" s="255"/>
      <c r="M31" s="261"/>
      <c r="N31" s="256"/>
      <c r="O31" s="256"/>
      <c r="P31" s="256"/>
      <c r="Q31" s="270">
        <f t="shared" si="4"/>
        <v>0</v>
      </c>
      <c r="R31" s="271">
        <f t="shared" si="5"/>
        <v>0</v>
      </c>
      <c r="S31" s="271">
        <f t="shared" si="6"/>
        <v>0</v>
      </c>
      <c r="T31" s="255"/>
      <c r="U31" s="255"/>
    </row>
    <row r="32" spans="1:21">
      <c r="A32" s="253">
        <v>24</v>
      </c>
      <c r="B32" s="254"/>
      <c r="C32" s="255"/>
      <c r="D32" s="255"/>
      <c r="E32" s="264"/>
      <c r="F32" s="255"/>
      <c r="G32" s="255"/>
      <c r="H32" s="256"/>
      <c r="I32" s="255"/>
      <c r="J32" s="255"/>
      <c r="K32" s="255"/>
      <c r="L32" s="255"/>
      <c r="M32" s="261"/>
      <c r="N32" s="256"/>
      <c r="O32" s="256"/>
      <c r="P32" s="256"/>
      <c r="Q32" s="270">
        <f t="shared" si="4"/>
        <v>0</v>
      </c>
      <c r="R32" s="271">
        <f t="shared" si="5"/>
        <v>0</v>
      </c>
      <c r="S32" s="271">
        <f t="shared" si="6"/>
        <v>0</v>
      </c>
      <c r="T32" s="255"/>
      <c r="U32" s="255"/>
    </row>
    <row r="33" spans="1:21">
      <c r="A33" s="253">
        <v>25</v>
      </c>
      <c r="B33" s="254"/>
      <c r="C33" s="255"/>
      <c r="D33" s="255"/>
      <c r="E33" s="264"/>
      <c r="F33" s="255"/>
      <c r="G33" s="255"/>
      <c r="H33" s="256"/>
      <c r="I33" s="255"/>
      <c r="J33" s="255"/>
      <c r="K33" s="255"/>
      <c r="L33" s="255"/>
      <c r="M33" s="261"/>
      <c r="N33" s="256"/>
      <c r="O33" s="256"/>
      <c r="P33" s="256"/>
      <c r="Q33" s="270">
        <f t="shared" si="4"/>
        <v>0</v>
      </c>
      <c r="R33" s="271">
        <f t="shared" si="5"/>
        <v>0</v>
      </c>
      <c r="S33" s="271">
        <f t="shared" si="6"/>
        <v>0</v>
      </c>
      <c r="T33" s="255"/>
      <c r="U33" s="255"/>
    </row>
    <row r="34" spans="1:21">
      <c r="A34" s="253">
        <v>26</v>
      </c>
      <c r="B34" s="254"/>
      <c r="C34" s="255"/>
      <c r="D34" s="255"/>
      <c r="E34" s="264"/>
      <c r="F34" s="255"/>
      <c r="G34" s="255"/>
      <c r="H34" s="256"/>
      <c r="I34" s="255"/>
      <c r="J34" s="255"/>
      <c r="K34" s="255"/>
      <c r="L34" s="255"/>
      <c r="M34" s="261"/>
      <c r="N34" s="256"/>
      <c r="O34" s="256"/>
      <c r="P34" s="256"/>
      <c r="Q34" s="270">
        <f t="shared" si="4"/>
        <v>0</v>
      </c>
      <c r="R34" s="271">
        <f t="shared" si="5"/>
        <v>0</v>
      </c>
      <c r="S34" s="271">
        <f t="shared" si="6"/>
        <v>0</v>
      </c>
      <c r="T34" s="255"/>
      <c r="U34" s="255"/>
    </row>
    <row r="35" spans="1:21">
      <c r="A35" s="253">
        <v>27</v>
      </c>
      <c r="B35" s="254"/>
      <c r="C35" s="255"/>
      <c r="D35" s="255"/>
      <c r="E35" s="264"/>
      <c r="F35" s="255"/>
      <c r="G35" s="255"/>
      <c r="H35" s="256"/>
      <c r="I35" s="255"/>
      <c r="J35" s="255"/>
      <c r="K35" s="255"/>
      <c r="L35" s="255"/>
      <c r="M35" s="261"/>
      <c r="N35" s="256"/>
      <c r="O35" s="256"/>
      <c r="P35" s="256"/>
      <c r="Q35" s="270">
        <f t="shared" si="4"/>
        <v>0</v>
      </c>
      <c r="R35" s="271">
        <f t="shared" si="5"/>
        <v>0</v>
      </c>
      <c r="S35" s="271">
        <f t="shared" si="6"/>
        <v>0</v>
      </c>
      <c r="T35" s="255"/>
      <c r="U35" s="255"/>
    </row>
    <row r="36" spans="1:21">
      <c r="A36" s="253">
        <v>28</v>
      </c>
      <c r="B36" s="254"/>
      <c r="C36" s="255"/>
      <c r="D36" s="255"/>
      <c r="E36" s="264"/>
      <c r="F36" s="255"/>
      <c r="G36" s="255"/>
      <c r="H36" s="256"/>
      <c r="I36" s="255"/>
      <c r="J36" s="255"/>
      <c r="K36" s="255"/>
      <c r="L36" s="255"/>
      <c r="M36" s="261"/>
      <c r="N36" s="256"/>
      <c r="O36" s="256"/>
      <c r="P36" s="256"/>
      <c r="Q36" s="270">
        <f t="shared" si="4"/>
        <v>0</v>
      </c>
      <c r="R36" s="271">
        <f t="shared" si="5"/>
        <v>0</v>
      </c>
      <c r="S36" s="271">
        <f t="shared" si="6"/>
        <v>0</v>
      </c>
      <c r="T36" s="255"/>
      <c r="U36" s="255"/>
    </row>
    <row r="37" spans="1:21">
      <c r="A37" s="253">
        <v>29</v>
      </c>
      <c r="B37" s="254"/>
      <c r="C37" s="255"/>
      <c r="D37" s="255"/>
      <c r="E37" s="264"/>
      <c r="F37" s="255"/>
      <c r="G37" s="255"/>
      <c r="H37" s="256"/>
      <c r="I37" s="255"/>
      <c r="J37" s="255"/>
      <c r="K37" s="255"/>
      <c r="L37" s="255"/>
      <c r="M37" s="261"/>
      <c r="N37" s="256"/>
      <c r="O37" s="256"/>
      <c r="P37" s="256"/>
      <c r="Q37" s="270">
        <f t="shared" si="4"/>
        <v>0</v>
      </c>
      <c r="R37" s="271">
        <f t="shared" si="5"/>
        <v>0</v>
      </c>
      <c r="S37" s="271">
        <f t="shared" si="6"/>
        <v>0</v>
      </c>
      <c r="T37" s="255"/>
      <c r="U37" s="255"/>
    </row>
    <row r="38" spans="1:21">
      <c r="A38" s="253">
        <v>30</v>
      </c>
      <c r="B38" s="254"/>
      <c r="C38" s="255"/>
      <c r="D38" s="255"/>
      <c r="E38" s="264"/>
      <c r="F38" s="255"/>
      <c r="G38" s="255"/>
      <c r="H38" s="256"/>
      <c r="I38" s="255"/>
      <c r="J38" s="255"/>
      <c r="K38" s="255"/>
      <c r="L38" s="255"/>
      <c r="M38" s="261"/>
      <c r="N38" s="256"/>
      <c r="O38" s="256"/>
      <c r="P38" s="256"/>
      <c r="Q38" s="270">
        <f t="shared" si="4"/>
        <v>0</v>
      </c>
      <c r="R38" s="271">
        <f t="shared" si="5"/>
        <v>0</v>
      </c>
      <c r="S38" s="271">
        <f t="shared" si="6"/>
        <v>0</v>
      </c>
      <c r="T38" s="255"/>
      <c r="U38" s="255"/>
    </row>
    <row r="39" spans="1:21">
      <c r="A39" s="253">
        <v>31</v>
      </c>
      <c r="B39" s="254"/>
      <c r="C39" s="255"/>
      <c r="D39" s="255"/>
      <c r="E39" s="264"/>
      <c r="F39" s="255"/>
      <c r="G39" s="255"/>
      <c r="H39" s="256"/>
      <c r="I39" s="255"/>
      <c r="J39" s="255"/>
      <c r="K39" s="255"/>
      <c r="L39" s="255"/>
      <c r="M39" s="261"/>
      <c r="N39" s="256"/>
      <c r="O39" s="256"/>
      <c r="P39" s="256"/>
      <c r="Q39" s="270">
        <f t="shared" si="4"/>
        <v>0</v>
      </c>
      <c r="R39" s="271">
        <f t="shared" si="5"/>
        <v>0</v>
      </c>
      <c r="S39" s="271">
        <f t="shared" si="6"/>
        <v>0</v>
      </c>
      <c r="T39" s="255"/>
      <c r="U39" s="255"/>
    </row>
    <row r="40" spans="1:21">
      <c r="A40" s="253">
        <v>32</v>
      </c>
      <c r="B40" s="254"/>
      <c r="C40" s="255"/>
      <c r="D40" s="255"/>
      <c r="E40" s="264"/>
      <c r="F40" s="255"/>
      <c r="G40" s="255"/>
      <c r="H40" s="256"/>
      <c r="I40" s="255"/>
      <c r="J40" s="255"/>
      <c r="K40" s="255"/>
      <c r="L40" s="255"/>
      <c r="M40" s="261"/>
      <c r="N40" s="256"/>
      <c r="O40" s="256"/>
      <c r="P40" s="256"/>
      <c r="Q40" s="270">
        <f t="shared" si="4"/>
        <v>0</v>
      </c>
      <c r="R40" s="271">
        <f t="shared" si="5"/>
        <v>0</v>
      </c>
      <c r="S40" s="271">
        <f t="shared" si="6"/>
        <v>0</v>
      </c>
      <c r="T40" s="255"/>
      <c r="U40" s="255"/>
    </row>
    <row r="41" spans="1:21">
      <c r="A41" s="253">
        <v>33</v>
      </c>
      <c r="B41" s="254"/>
      <c r="C41" s="255"/>
      <c r="D41" s="255"/>
      <c r="E41" s="264"/>
      <c r="F41" s="255"/>
      <c r="G41" s="255"/>
      <c r="H41" s="256"/>
      <c r="I41" s="255"/>
      <c r="J41" s="255"/>
      <c r="K41" s="255"/>
      <c r="L41" s="255"/>
      <c r="M41" s="261"/>
      <c r="N41" s="256"/>
      <c r="O41" s="256"/>
      <c r="P41" s="256"/>
      <c r="Q41" s="270">
        <f t="shared" si="4"/>
        <v>0</v>
      </c>
      <c r="R41" s="271">
        <f t="shared" si="5"/>
        <v>0</v>
      </c>
      <c r="S41" s="271">
        <f t="shared" si="6"/>
        <v>0</v>
      </c>
      <c r="T41" s="255"/>
      <c r="U41" s="255"/>
    </row>
    <row r="42" spans="1:21">
      <c r="A42" s="253">
        <v>34</v>
      </c>
      <c r="B42" s="254"/>
      <c r="C42" s="255"/>
      <c r="D42" s="255"/>
      <c r="E42" s="264"/>
      <c r="F42" s="255"/>
      <c r="G42" s="255"/>
      <c r="H42" s="256"/>
      <c r="I42" s="255"/>
      <c r="J42" s="255"/>
      <c r="K42" s="255"/>
      <c r="L42" s="255"/>
      <c r="M42" s="261"/>
      <c r="N42" s="256"/>
      <c r="O42" s="256"/>
      <c r="P42" s="256"/>
      <c r="Q42" s="270">
        <f t="shared" si="4"/>
        <v>0</v>
      </c>
      <c r="R42" s="271">
        <f t="shared" si="5"/>
        <v>0</v>
      </c>
      <c r="S42" s="271">
        <f t="shared" si="6"/>
        <v>0</v>
      </c>
      <c r="T42" s="255"/>
      <c r="U42" s="255"/>
    </row>
    <row r="43" spans="1:21">
      <c r="A43" s="253">
        <v>35</v>
      </c>
      <c r="B43" s="254"/>
      <c r="C43" s="255"/>
      <c r="D43" s="255"/>
      <c r="E43" s="264"/>
      <c r="F43" s="255"/>
      <c r="G43" s="255"/>
      <c r="H43" s="256"/>
      <c r="I43" s="255"/>
      <c r="J43" s="255"/>
      <c r="K43" s="255"/>
      <c r="L43" s="255"/>
      <c r="M43" s="261"/>
      <c r="N43" s="256"/>
      <c r="O43" s="256"/>
      <c r="P43" s="256"/>
      <c r="Q43" s="270">
        <f t="shared" si="4"/>
        <v>0</v>
      </c>
      <c r="R43" s="271">
        <f t="shared" si="5"/>
        <v>0</v>
      </c>
      <c r="S43" s="271">
        <f t="shared" si="6"/>
        <v>0</v>
      </c>
      <c r="T43" s="255"/>
      <c r="U43" s="255"/>
    </row>
    <row r="44" spans="1:21">
      <c r="A44" s="253">
        <v>36</v>
      </c>
      <c r="B44" s="254"/>
      <c r="C44" s="255"/>
      <c r="D44" s="255"/>
      <c r="E44" s="264"/>
      <c r="F44" s="255"/>
      <c r="G44" s="255"/>
      <c r="H44" s="256"/>
      <c r="I44" s="255"/>
      <c r="J44" s="255"/>
      <c r="K44" s="255"/>
      <c r="L44" s="255"/>
      <c r="M44" s="261"/>
      <c r="N44" s="256"/>
      <c r="O44" s="256"/>
      <c r="P44" s="256"/>
      <c r="Q44" s="270">
        <f t="shared" si="4"/>
        <v>0</v>
      </c>
      <c r="R44" s="271">
        <f t="shared" si="5"/>
        <v>0</v>
      </c>
      <c r="S44" s="271">
        <f t="shared" si="6"/>
        <v>0</v>
      </c>
      <c r="T44" s="255"/>
      <c r="U44" s="255"/>
    </row>
    <row r="45" spans="1:21">
      <c r="A45" s="253">
        <v>37</v>
      </c>
      <c r="B45" s="254"/>
      <c r="C45" s="255"/>
      <c r="D45" s="255"/>
      <c r="E45" s="264"/>
      <c r="F45" s="255"/>
      <c r="G45" s="255"/>
      <c r="H45" s="256"/>
      <c r="I45" s="255"/>
      <c r="J45" s="255"/>
      <c r="K45" s="255"/>
      <c r="L45" s="255"/>
      <c r="M45" s="261"/>
      <c r="N45" s="256"/>
      <c r="O45" s="256"/>
      <c r="P45" s="256"/>
      <c r="Q45" s="270">
        <f t="shared" si="4"/>
        <v>0</v>
      </c>
      <c r="R45" s="271">
        <f t="shared" si="5"/>
        <v>0</v>
      </c>
      <c r="S45" s="271">
        <f t="shared" si="6"/>
        <v>0</v>
      </c>
      <c r="T45" s="255"/>
      <c r="U45" s="255"/>
    </row>
    <row r="46" spans="1:21">
      <c r="A46" s="253">
        <v>38</v>
      </c>
      <c r="B46" s="254"/>
      <c r="C46" s="255"/>
      <c r="D46" s="255"/>
      <c r="E46" s="264"/>
      <c r="F46" s="255"/>
      <c r="G46" s="255"/>
      <c r="H46" s="256"/>
      <c r="I46" s="255"/>
      <c r="J46" s="255"/>
      <c r="K46" s="255"/>
      <c r="L46" s="255"/>
      <c r="M46" s="261"/>
      <c r="N46" s="256"/>
      <c r="O46" s="256"/>
      <c r="P46" s="256"/>
      <c r="Q46" s="270">
        <f t="shared" si="4"/>
        <v>0</v>
      </c>
      <c r="R46" s="271">
        <f t="shared" si="5"/>
        <v>0</v>
      </c>
      <c r="S46" s="271">
        <f t="shared" si="6"/>
        <v>0</v>
      </c>
      <c r="T46" s="255"/>
      <c r="U46" s="255"/>
    </row>
    <row r="47" spans="1:21">
      <c r="A47" s="253">
        <v>39</v>
      </c>
      <c r="B47" s="254"/>
      <c r="C47" s="255"/>
      <c r="D47" s="255"/>
      <c r="E47" s="264"/>
      <c r="F47" s="255"/>
      <c r="G47" s="255"/>
      <c r="H47" s="256"/>
      <c r="I47" s="255"/>
      <c r="J47" s="255"/>
      <c r="K47" s="255"/>
      <c r="L47" s="255"/>
      <c r="M47" s="261"/>
      <c r="N47" s="256"/>
      <c r="O47" s="256"/>
      <c r="P47" s="256"/>
      <c r="Q47" s="270">
        <f t="shared" si="4"/>
        <v>0</v>
      </c>
      <c r="R47" s="271">
        <f t="shared" si="5"/>
        <v>0</v>
      </c>
      <c r="S47" s="271">
        <f t="shared" si="6"/>
        <v>0</v>
      </c>
      <c r="T47" s="255"/>
      <c r="U47" s="255"/>
    </row>
    <row r="48" spans="1:21">
      <c r="A48" s="253">
        <v>40</v>
      </c>
      <c r="B48" s="254"/>
      <c r="C48" s="255"/>
      <c r="D48" s="255"/>
      <c r="E48" s="264"/>
      <c r="F48" s="255"/>
      <c r="G48" s="255"/>
      <c r="H48" s="256"/>
      <c r="I48" s="255"/>
      <c r="J48" s="255"/>
      <c r="K48" s="255"/>
      <c r="L48" s="255"/>
      <c r="M48" s="261"/>
      <c r="N48" s="256"/>
      <c r="O48" s="256"/>
      <c r="P48" s="256"/>
      <c r="Q48" s="270">
        <f t="shared" si="4"/>
        <v>0</v>
      </c>
      <c r="R48" s="271">
        <f t="shared" si="5"/>
        <v>0</v>
      </c>
      <c r="S48" s="271">
        <f t="shared" si="6"/>
        <v>0</v>
      </c>
      <c r="T48" s="255"/>
      <c r="U48" s="255"/>
    </row>
    <row r="49" spans="1:21">
      <c r="A49" s="253">
        <v>41</v>
      </c>
      <c r="B49" s="254"/>
      <c r="C49" s="255"/>
      <c r="D49" s="255"/>
      <c r="E49" s="264"/>
      <c r="F49" s="255"/>
      <c r="G49" s="255"/>
      <c r="H49" s="256"/>
      <c r="I49" s="255"/>
      <c r="J49" s="255"/>
      <c r="K49" s="255"/>
      <c r="L49" s="255"/>
      <c r="M49" s="261"/>
      <c r="N49" s="256"/>
      <c r="O49" s="256"/>
      <c r="P49" s="256"/>
      <c r="Q49" s="270">
        <f t="shared" si="4"/>
        <v>0</v>
      </c>
      <c r="R49" s="271">
        <f t="shared" si="5"/>
        <v>0</v>
      </c>
      <c r="S49" s="271">
        <f t="shared" si="6"/>
        <v>0</v>
      </c>
      <c r="T49" s="255"/>
      <c r="U49" s="255"/>
    </row>
    <row r="50" spans="1:21">
      <c r="A50" s="253">
        <v>42</v>
      </c>
      <c r="B50" s="254"/>
      <c r="C50" s="255"/>
      <c r="D50" s="255"/>
      <c r="E50" s="264"/>
      <c r="F50" s="255"/>
      <c r="G50" s="255"/>
      <c r="H50" s="256"/>
      <c r="I50" s="255"/>
      <c r="J50" s="255"/>
      <c r="K50" s="255"/>
      <c r="L50" s="255"/>
      <c r="M50" s="261"/>
      <c r="N50" s="256"/>
      <c r="O50" s="256"/>
      <c r="P50" s="256"/>
      <c r="Q50" s="270">
        <f t="shared" si="4"/>
        <v>0</v>
      </c>
      <c r="R50" s="271">
        <f t="shared" si="5"/>
        <v>0</v>
      </c>
      <c r="S50" s="271">
        <f t="shared" si="6"/>
        <v>0</v>
      </c>
      <c r="T50" s="255"/>
      <c r="U50" s="255"/>
    </row>
    <row r="51" spans="1:21">
      <c r="A51" s="253">
        <v>43</v>
      </c>
      <c r="B51" s="254"/>
      <c r="C51" s="255"/>
      <c r="D51" s="255"/>
      <c r="E51" s="264"/>
      <c r="F51" s="255"/>
      <c r="G51" s="255"/>
      <c r="H51" s="256"/>
      <c r="I51" s="255"/>
      <c r="J51" s="255"/>
      <c r="K51" s="255"/>
      <c r="L51" s="255"/>
      <c r="M51" s="261"/>
      <c r="N51" s="256"/>
      <c r="O51" s="256"/>
      <c r="P51" s="256"/>
      <c r="Q51" s="270">
        <f t="shared" si="4"/>
        <v>0</v>
      </c>
      <c r="R51" s="271">
        <f t="shared" si="5"/>
        <v>0</v>
      </c>
      <c r="S51" s="271">
        <f t="shared" si="6"/>
        <v>0</v>
      </c>
      <c r="T51" s="255"/>
      <c r="U51" s="255"/>
    </row>
    <row r="52" spans="1:21">
      <c r="A52" s="253">
        <v>44</v>
      </c>
      <c r="B52" s="254"/>
      <c r="C52" s="255"/>
      <c r="D52" s="255"/>
      <c r="E52" s="264"/>
      <c r="F52" s="255"/>
      <c r="G52" s="255"/>
      <c r="H52" s="256"/>
      <c r="I52" s="255"/>
      <c r="J52" s="255"/>
      <c r="K52" s="255"/>
      <c r="L52" s="255"/>
      <c r="M52" s="261"/>
      <c r="N52" s="256"/>
      <c r="O52" s="256"/>
      <c r="P52" s="256"/>
      <c r="Q52" s="270">
        <f t="shared" si="4"/>
        <v>0</v>
      </c>
      <c r="R52" s="271">
        <f t="shared" si="5"/>
        <v>0</v>
      </c>
      <c r="S52" s="271">
        <f t="shared" si="6"/>
        <v>0</v>
      </c>
      <c r="T52" s="255"/>
      <c r="U52" s="255"/>
    </row>
    <row r="53" spans="1:21">
      <c r="A53" s="253">
        <v>45</v>
      </c>
      <c r="B53" s="254"/>
      <c r="C53" s="255"/>
      <c r="D53" s="255"/>
      <c r="E53" s="264"/>
      <c r="F53" s="255"/>
      <c r="G53" s="255"/>
      <c r="H53" s="256"/>
      <c r="I53" s="255"/>
      <c r="J53" s="255"/>
      <c r="K53" s="255"/>
      <c r="L53" s="255"/>
      <c r="M53" s="261"/>
      <c r="N53" s="256"/>
      <c r="O53" s="256"/>
      <c r="P53" s="256"/>
      <c r="Q53" s="270">
        <f t="shared" si="4"/>
        <v>0</v>
      </c>
      <c r="R53" s="271">
        <f t="shared" si="5"/>
        <v>0</v>
      </c>
      <c r="S53" s="271">
        <f t="shared" si="6"/>
        <v>0</v>
      </c>
      <c r="T53" s="255"/>
      <c r="U53" s="255"/>
    </row>
    <row r="54" spans="1:21">
      <c r="A54" s="253">
        <v>46</v>
      </c>
      <c r="B54" s="254"/>
      <c r="C54" s="255"/>
      <c r="D54" s="255"/>
      <c r="E54" s="264"/>
      <c r="F54" s="255"/>
      <c r="G54" s="255"/>
      <c r="H54" s="256"/>
      <c r="I54" s="255"/>
      <c r="J54" s="255"/>
      <c r="K54" s="255"/>
      <c r="L54" s="255"/>
      <c r="M54" s="261"/>
      <c r="N54" s="256"/>
      <c r="O54" s="256"/>
      <c r="P54" s="256"/>
      <c r="Q54" s="270">
        <f t="shared" si="4"/>
        <v>0</v>
      </c>
      <c r="R54" s="271">
        <f t="shared" si="5"/>
        <v>0</v>
      </c>
      <c r="S54" s="271">
        <f t="shared" si="6"/>
        <v>0</v>
      </c>
      <c r="T54" s="255"/>
      <c r="U54" s="255"/>
    </row>
    <row r="55" spans="1:21">
      <c r="A55" s="253">
        <v>47</v>
      </c>
      <c r="B55" s="254"/>
      <c r="C55" s="255"/>
      <c r="D55" s="255"/>
      <c r="E55" s="264"/>
      <c r="F55" s="255"/>
      <c r="G55" s="255"/>
      <c r="H55" s="256"/>
      <c r="I55" s="255"/>
      <c r="J55" s="255"/>
      <c r="K55" s="255"/>
      <c r="L55" s="255"/>
      <c r="M55" s="261"/>
      <c r="N55" s="256"/>
      <c r="O55" s="256"/>
      <c r="P55" s="256"/>
      <c r="Q55" s="270">
        <f t="shared" si="4"/>
        <v>0</v>
      </c>
      <c r="R55" s="271">
        <f t="shared" si="5"/>
        <v>0</v>
      </c>
      <c r="S55" s="271">
        <f t="shared" si="6"/>
        <v>0</v>
      </c>
      <c r="T55" s="255"/>
      <c r="U55" s="255"/>
    </row>
    <row r="56" spans="1:21">
      <c r="A56" s="253">
        <v>48</v>
      </c>
      <c r="B56" s="254"/>
      <c r="C56" s="255"/>
      <c r="D56" s="255"/>
      <c r="E56" s="264"/>
      <c r="F56" s="255"/>
      <c r="G56" s="255"/>
      <c r="H56" s="256"/>
      <c r="I56" s="255"/>
      <c r="J56" s="255"/>
      <c r="K56" s="255"/>
      <c r="L56" s="255"/>
      <c r="M56" s="261"/>
      <c r="N56" s="256"/>
      <c r="O56" s="256"/>
      <c r="P56" s="256"/>
      <c r="Q56" s="270">
        <f t="shared" si="4"/>
        <v>0</v>
      </c>
      <c r="R56" s="271">
        <f t="shared" si="5"/>
        <v>0</v>
      </c>
      <c r="S56" s="271">
        <f t="shared" si="6"/>
        <v>0</v>
      </c>
      <c r="T56" s="255"/>
      <c r="U56" s="255"/>
    </row>
    <row r="57" spans="1:21">
      <c r="A57" s="253">
        <v>49</v>
      </c>
      <c r="B57" s="254"/>
      <c r="C57" s="255"/>
      <c r="D57" s="255"/>
      <c r="E57" s="264"/>
      <c r="F57" s="255"/>
      <c r="G57" s="255"/>
      <c r="H57" s="256"/>
      <c r="I57" s="255"/>
      <c r="J57" s="255"/>
      <c r="K57" s="255"/>
      <c r="L57" s="255"/>
      <c r="M57" s="261"/>
      <c r="N57" s="256"/>
      <c r="O57" s="256"/>
      <c r="P57" s="256"/>
      <c r="Q57" s="270">
        <f t="shared" si="4"/>
        <v>0</v>
      </c>
      <c r="R57" s="271">
        <f t="shared" si="5"/>
        <v>0</v>
      </c>
      <c r="S57" s="271">
        <f t="shared" si="6"/>
        <v>0</v>
      </c>
      <c r="T57" s="255"/>
      <c r="U57" s="255"/>
    </row>
    <row r="58" spans="1:21">
      <c r="A58" s="253">
        <v>50</v>
      </c>
      <c r="B58" s="254"/>
      <c r="C58" s="255"/>
      <c r="D58" s="255"/>
      <c r="E58" s="264"/>
      <c r="F58" s="255"/>
      <c r="G58" s="255"/>
      <c r="H58" s="256"/>
      <c r="I58" s="255"/>
      <c r="J58" s="255"/>
      <c r="K58" s="255"/>
      <c r="L58" s="255"/>
      <c r="M58" s="261"/>
      <c r="N58" s="256"/>
      <c r="O58" s="256"/>
      <c r="P58" s="256"/>
      <c r="Q58" s="270">
        <f t="shared" si="4"/>
        <v>0</v>
      </c>
      <c r="R58" s="271">
        <f t="shared" si="5"/>
        <v>0</v>
      </c>
      <c r="S58" s="271">
        <f t="shared" si="6"/>
        <v>0</v>
      </c>
      <c r="T58" s="255"/>
      <c r="U58" s="255"/>
    </row>
    <row r="59" spans="1:21" ht="24.75" thickBot="1">
      <c r="K59" s="268" t="s">
        <v>796</v>
      </c>
      <c r="M59" s="266">
        <f>SUM(M9:M58)</f>
        <v>2902.91</v>
      </c>
      <c r="N59" s="365" t="s">
        <v>795</v>
      </c>
      <c r="O59" s="366"/>
      <c r="P59" s="366"/>
      <c r="Q59" s="366"/>
      <c r="R59" s="367"/>
      <c r="S59" s="267">
        <f>SUM(S9:S58)</f>
        <v>1797.4182465753424</v>
      </c>
    </row>
    <row r="60" spans="1:21" ht="24.75" thickTop="1"/>
  </sheetData>
  <sheetProtection algorithmName="SHA-512" hashValue="e38ve8lZcqlz/X9eX9x4rpsgQ8Llp5bNduIBF9KixfRz3Iixzp8Wk039k7+Sdr2Ee5e6lUeDuTACHxoSiNyN6A==" saltValue="OQLV+cFtPun+7jOsVAL4Kw==" spinCount="100000" sheet="1" objects="1" scenarios="1"/>
  <protectedRanges>
    <protectedRange algorithmName="SHA-512" hashValue="ijN5tk7lvnWMFyXBW7EnLcta0H0+EFBwYkYhlzZuLciGO5arlESfCA0iC6PV1SuxrPp4JftzMXWInDqd0sGFrQ==" saltValue="0mmGgM9HVUq0qZWD3hdcJg==" spinCount="100000" sqref="A9:P58" name="ช่วง1"/>
  </protectedRanges>
  <mergeCells count="33">
    <mergeCell ref="A2:J2"/>
    <mergeCell ref="A1:J1"/>
    <mergeCell ref="K1:U1"/>
    <mergeCell ref="K2:U2"/>
    <mergeCell ref="A7:A8"/>
    <mergeCell ref="B7:B8"/>
    <mergeCell ref="C7:C8"/>
    <mergeCell ref="F7:F8"/>
    <mergeCell ref="G7:G8"/>
    <mergeCell ref="H7:H8"/>
    <mergeCell ref="I7:I8"/>
    <mergeCell ref="J7:J8"/>
    <mergeCell ref="K7:K8"/>
    <mergeCell ref="D7:D8"/>
    <mergeCell ref="E7:E8"/>
    <mergeCell ref="A3:J3"/>
    <mergeCell ref="N59:R59"/>
    <mergeCell ref="A6:J6"/>
    <mergeCell ref="A5:J5"/>
    <mergeCell ref="A4:J4"/>
    <mergeCell ref="R7:R8"/>
    <mergeCell ref="K3:U3"/>
    <mergeCell ref="K4:U4"/>
    <mergeCell ref="K5:U5"/>
    <mergeCell ref="K6:U6"/>
    <mergeCell ref="U7:U8"/>
    <mergeCell ref="T7:T8"/>
    <mergeCell ref="L7:L8"/>
    <mergeCell ref="M7:M8"/>
    <mergeCell ref="N7:O7"/>
    <mergeCell ref="P7:P8"/>
    <mergeCell ref="Q7:Q8"/>
    <mergeCell ref="S7:S8"/>
  </mergeCells>
  <pageMargins left="0.31496062992125984" right="0" top="0.35433070866141736" bottom="0.35433070866141736" header="0.31496062992125984" footer="0.31496062992125984"/>
  <pageSetup paperSize="9" scale="65" orientation="landscape" r:id="rId1"/>
  <headerFooter>
    <oddHeader xml:space="preserve">&amp;Rหน้าที่ &amp;P ของ &amp;N หน้า     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7030A0"/>
  </sheetPr>
  <dimension ref="A1:I22"/>
  <sheetViews>
    <sheetView topLeftCell="C1" zoomScale="82" zoomScaleNormal="82" workbookViewId="0">
      <selection activeCell="H8" sqref="H8"/>
    </sheetView>
  </sheetViews>
  <sheetFormatPr defaultRowHeight="27.75"/>
  <cols>
    <col min="1" max="1" width="8.28515625" style="99" customWidth="1"/>
    <col min="2" max="2" width="22.42578125" style="99" bestFit="1" customWidth="1"/>
    <col min="3" max="3" width="63.140625" style="99" customWidth="1"/>
    <col min="4" max="4" width="20.42578125" style="99" customWidth="1"/>
    <col min="5" max="5" width="28.7109375" style="99" bestFit="1" customWidth="1"/>
    <col min="6" max="6" width="19" style="99" customWidth="1"/>
    <col min="7" max="7" width="31.85546875" style="99" customWidth="1"/>
    <col min="8" max="8" width="19.140625" style="5" customWidth="1"/>
    <col min="9" max="9" width="31.42578125" style="99" customWidth="1"/>
    <col min="10" max="16384" width="9.140625" style="95"/>
  </cols>
  <sheetData>
    <row r="1" spans="1:9">
      <c r="A1" s="287" t="s">
        <v>0</v>
      </c>
      <c r="B1" s="287"/>
      <c r="C1" s="287"/>
      <c r="D1" s="287"/>
      <c r="E1" s="287"/>
      <c r="F1" s="287"/>
      <c r="G1" s="287"/>
      <c r="H1" s="287"/>
      <c r="I1" s="287"/>
    </row>
    <row r="2" spans="1:9">
      <c r="A2" s="287" t="str">
        <f>+'1-สรุปจำนวนเงินในช่องยอดยกไป'!A2</f>
        <v>ชื่อหน่วยงาน…สำนักงานปศุสัตว์..............</v>
      </c>
      <c r="B2" s="287"/>
      <c r="C2" s="287"/>
      <c r="D2" s="287"/>
      <c r="E2" s="287"/>
      <c r="F2" s="287"/>
      <c r="G2" s="287"/>
      <c r="H2" s="287"/>
      <c r="I2" s="287"/>
    </row>
    <row r="3" spans="1:9">
      <c r="A3" s="287" t="str">
        <f>+'1-สรุปจำนวนเงินในช่องยอดยกไป'!A3</f>
        <v>รหัสหน่วยเบิกจ่าย  0700600XXX</v>
      </c>
      <c r="B3" s="287"/>
      <c r="C3" s="287"/>
      <c r="D3" s="287"/>
      <c r="E3" s="287"/>
      <c r="F3" s="287"/>
      <c r="G3" s="287"/>
      <c r="H3" s="287"/>
      <c r="I3" s="287"/>
    </row>
    <row r="4" spans="1:9">
      <c r="A4" s="287" t="s">
        <v>289</v>
      </c>
      <c r="B4" s="287"/>
      <c r="C4" s="287"/>
      <c r="D4" s="287"/>
      <c r="E4" s="287"/>
      <c r="F4" s="287"/>
      <c r="G4" s="287"/>
      <c r="H4" s="287"/>
      <c r="I4" s="287"/>
    </row>
    <row r="5" spans="1:9">
      <c r="A5" s="287" t="str">
        <f>+'1-สรุปจำนวนเงินในช่องยอดยกไป'!A5</f>
        <v>ณ วันที่ 30 กันยายน  2567</v>
      </c>
      <c r="B5" s="287"/>
      <c r="C5" s="287"/>
      <c r="D5" s="287"/>
      <c r="E5" s="287"/>
      <c r="F5" s="287"/>
      <c r="G5" s="287"/>
      <c r="H5" s="287"/>
      <c r="I5" s="287"/>
    </row>
    <row r="7" spans="1:9">
      <c r="A7" s="372" t="s">
        <v>797</v>
      </c>
      <c r="B7" s="373"/>
      <c r="C7" s="373"/>
      <c r="D7" s="373"/>
      <c r="E7" s="374"/>
      <c r="F7" s="101" t="s">
        <v>798</v>
      </c>
      <c r="G7" s="102"/>
      <c r="H7" s="372" t="s">
        <v>799</v>
      </c>
      <c r="I7" s="374"/>
    </row>
    <row r="8" spans="1:9">
      <c r="A8" s="96" t="s">
        <v>1</v>
      </c>
      <c r="B8" s="96" t="s">
        <v>170</v>
      </c>
      <c r="C8" s="96" t="s">
        <v>171</v>
      </c>
      <c r="D8" s="96" t="s">
        <v>172</v>
      </c>
      <c r="E8" s="96" t="s">
        <v>173</v>
      </c>
      <c r="F8" s="96" t="s">
        <v>172</v>
      </c>
      <c r="G8" s="96" t="s">
        <v>174</v>
      </c>
      <c r="H8" s="96" t="s">
        <v>172</v>
      </c>
      <c r="I8" s="96" t="s">
        <v>173</v>
      </c>
    </row>
    <row r="9" spans="1:9">
      <c r="A9" s="96">
        <v>1</v>
      </c>
      <c r="B9" s="96"/>
      <c r="C9" s="96"/>
      <c r="D9" s="96"/>
      <c r="E9" s="96"/>
      <c r="F9" s="96"/>
      <c r="G9" s="96"/>
      <c r="H9" s="2"/>
      <c r="I9" s="96"/>
    </row>
    <row r="10" spans="1:9">
      <c r="A10" s="96">
        <v>2</v>
      </c>
      <c r="B10" s="96"/>
      <c r="C10" s="96"/>
      <c r="D10" s="96"/>
      <c r="E10" s="96"/>
      <c r="F10" s="96"/>
      <c r="G10" s="96"/>
      <c r="H10" s="2"/>
      <c r="I10" s="96"/>
    </row>
    <row r="11" spans="1:9">
      <c r="A11" s="96">
        <v>3</v>
      </c>
      <c r="B11" s="96"/>
      <c r="C11" s="96"/>
      <c r="D11" s="96"/>
      <c r="E11" s="96"/>
      <c r="F11" s="96"/>
      <c r="G11" s="96"/>
      <c r="H11" s="2"/>
      <c r="I11" s="96"/>
    </row>
    <row r="12" spans="1:9">
      <c r="A12" s="96">
        <v>4</v>
      </c>
      <c r="B12" s="96"/>
      <c r="C12" s="96"/>
      <c r="D12" s="96"/>
      <c r="E12" s="96"/>
      <c r="F12" s="96"/>
      <c r="G12" s="96"/>
      <c r="H12" s="2"/>
      <c r="I12" s="96"/>
    </row>
    <row r="13" spans="1:9">
      <c r="A13" s="96">
        <v>5</v>
      </c>
      <c r="B13" s="96"/>
      <c r="C13" s="96"/>
      <c r="D13" s="96"/>
      <c r="E13" s="96"/>
      <c r="F13" s="96"/>
      <c r="G13" s="96"/>
      <c r="H13" s="2"/>
      <c r="I13" s="96"/>
    </row>
    <row r="14" spans="1:9">
      <c r="A14" s="96">
        <v>6</v>
      </c>
      <c r="B14" s="96"/>
      <c r="C14" s="96"/>
      <c r="D14" s="96"/>
      <c r="E14" s="96"/>
      <c r="F14" s="96"/>
      <c r="G14" s="96"/>
      <c r="H14" s="2"/>
      <c r="I14" s="96"/>
    </row>
    <row r="15" spans="1:9">
      <c r="A15" s="96">
        <v>7</v>
      </c>
      <c r="B15" s="97"/>
      <c r="C15" s="97"/>
      <c r="D15" s="97"/>
      <c r="E15" s="97"/>
      <c r="F15" s="97"/>
      <c r="G15" s="97"/>
      <c r="H15" s="3"/>
      <c r="I15" s="97"/>
    </row>
    <row r="16" spans="1:9">
      <c r="A16" s="96">
        <v>8</v>
      </c>
      <c r="B16" s="97"/>
      <c r="C16" s="97"/>
      <c r="D16" s="97"/>
      <c r="E16" s="97"/>
      <c r="F16" s="97"/>
      <c r="G16" s="97"/>
      <c r="H16" s="3"/>
      <c r="I16" s="97"/>
    </row>
    <row r="17" spans="1:9">
      <c r="A17" s="96">
        <v>9</v>
      </c>
      <c r="B17" s="97"/>
      <c r="C17" s="97"/>
      <c r="D17" s="97"/>
      <c r="E17" s="97"/>
      <c r="F17" s="97"/>
      <c r="G17" s="97"/>
      <c r="H17" s="3"/>
      <c r="I17" s="97"/>
    </row>
    <row r="18" spans="1:9">
      <c r="A18" s="96">
        <v>10</v>
      </c>
      <c r="B18" s="97"/>
      <c r="C18" s="97"/>
      <c r="D18" s="97"/>
      <c r="E18" s="97"/>
      <c r="F18" s="97"/>
      <c r="G18" s="97"/>
      <c r="H18" s="3"/>
      <c r="I18" s="97"/>
    </row>
    <row r="19" spans="1:9">
      <c r="A19" s="96">
        <v>11</v>
      </c>
      <c r="B19" s="97"/>
      <c r="C19" s="97"/>
      <c r="D19" s="97"/>
      <c r="E19" s="97"/>
      <c r="F19" s="97"/>
      <c r="G19" s="97"/>
      <c r="H19" s="3"/>
      <c r="I19" s="97"/>
    </row>
    <row r="20" spans="1:9">
      <c r="A20" s="96">
        <v>12</v>
      </c>
      <c r="B20" s="97"/>
      <c r="C20" s="97"/>
      <c r="D20" s="97"/>
      <c r="E20" s="97"/>
      <c r="F20" s="97"/>
      <c r="G20" s="97"/>
      <c r="H20" s="3"/>
      <c r="I20" s="97"/>
    </row>
    <row r="21" spans="1:9" ht="28.5" thickBot="1">
      <c r="D21" s="4">
        <f>SUM(D9:D20)</f>
        <v>0</v>
      </c>
      <c r="F21" s="4">
        <f>SUM(F9:F20)</f>
        <v>0</v>
      </c>
      <c r="H21" s="4">
        <f>SUM(H9:H20)</f>
        <v>0</v>
      </c>
    </row>
    <row r="22" spans="1:9" ht="28.5" thickTop="1"/>
  </sheetData>
  <mergeCells count="7">
    <mergeCell ref="A7:E7"/>
    <mergeCell ref="H7:I7"/>
    <mergeCell ref="A1:I1"/>
    <mergeCell ref="A2:I2"/>
    <mergeCell ref="A3:I3"/>
    <mergeCell ref="A4:I4"/>
    <mergeCell ref="A5:I5"/>
  </mergeCells>
  <pageMargins left="0.35433070866141736" right="0" top="0.78740157480314965" bottom="0.59055118110236227" header="0.51181102362204722" footer="0.51181102362204722"/>
  <pageSetup paperSize="9" scale="58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3EBB8-CEFE-43A4-97D2-69442755F95C}">
  <sheetPr>
    <tabColor rgb="FF7030A0"/>
  </sheetPr>
  <dimension ref="A1:K22"/>
  <sheetViews>
    <sheetView zoomScale="82" zoomScaleNormal="82" workbookViewId="0">
      <selection activeCell="A7" sqref="A7:F7"/>
    </sheetView>
  </sheetViews>
  <sheetFormatPr defaultRowHeight="27.75"/>
  <cols>
    <col min="1" max="1" width="8.28515625" style="99" customWidth="1"/>
    <col min="2" max="2" width="17.7109375" style="99" customWidth="1"/>
    <col min="3" max="3" width="19.5703125" style="99" customWidth="1"/>
    <col min="4" max="4" width="27.85546875" style="99" customWidth="1"/>
    <col min="5" max="5" width="20.42578125" style="99" customWidth="1"/>
    <col min="6" max="6" width="18.28515625" style="99" bestFit="1" customWidth="1"/>
    <col min="7" max="7" width="21.5703125" style="99" customWidth="1"/>
    <col min="8" max="8" width="32.42578125" style="99" customWidth="1"/>
    <col min="9" max="10" width="19" style="99" customWidth="1"/>
    <col min="11" max="11" width="20" style="99" bestFit="1" customWidth="1"/>
    <col min="12" max="16384" width="9.140625" style="95"/>
  </cols>
  <sheetData>
    <row r="1" spans="1:11">
      <c r="A1" s="287" t="s">
        <v>0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</row>
    <row r="2" spans="1:11">
      <c r="A2" s="287" t="str">
        <f>+'1-สรุปจำนวนเงินในช่องยอดยกไป'!A2</f>
        <v>ชื่อหน่วยงาน…สำนักงานปศุสัตว์..............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</row>
    <row r="3" spans="1:11">
      <c r="A3" s="287" t="str">
        <f>+'1-สรุปจำนวนเงินในช่องยอดยกไป'!A3</f>
        <v>รหัสหน่วยเบิกจ่าย  0700600XXX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</row>
    <row r="4" spans="1:11">
      <c r="A4" s="287" t="s">
        <v>289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</row>
    <row r="5" spans="1:11">
      <c r="A5" s="287" t="str">
        <f>+'1-สรุปจำนวนเงินในช่องยอดยกไป'!A5</f>
        <v>ณ วันที่ 30 กันยายน  2567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</row>
    <row r="7" spans="1:11">
      <c r="A7" s="372" t="s">
        <v>800</v>
      </c>
      <c r="B7" s="373"/>
      <c r="C7" s="373"/>
      <c r="D7" s="375"/>
      <c r="E7" s="373"/>
      <c r="F7" s="374"/>
      <c r="G7" s="376" t="s">
        <v>798</v>
      </c>
      <c r="H7" s="377"/>
      <c r="I7" s="376" t="s">
        <v>801</v>
      </c>
      <c r="J7" s="375"/>
      <c r="K7" s="377"/>
    </row>
    <row r="8" spans="1:11">
      <c r="A8" s="96" t="s">
        <v>1</v>
      </c>
      <c r="B8" s="96" t="s">
        <v>467</v>
      </c>
      <c r="C8" s="96" t="s">
        <v>140</v>
      </c>
      <c r="D8" s="96" t="s">
        <v>465</v>
      </c>
      <c r="E8" s="96" t="s">
        <v>5</v>
      </c>
      <c r="F8" s="96" t="s">
        <v>464</v>
      </c>
      <c r="G8" s="96" t="s">
        <v>5</v>
      </c>
      <c r="H8" s="96" t="s">
        <v>174</v>
      </c>
      <c r="I8" s="96" t="s">
        <v>468</v>
      </c>
      <c r="J8" s="96" t="s">
        <v>5</v>
      </c>
      <c r="K8" s="96" t="s">
        <v>466</v>
      </c>
    </row>
    <row r="9" spans="1:11">
      <c r="A9" s="96">
        <v>1</v>
      </c>
      <c r="B9" s="96"/>
      <c r="C9" s="96"/>
      <c r="D9" s="96"/>
      <c r="E9" s="96"/>
      <c r="F9" s="96"/>
      <c r="G9" s="96"/>
      <c r="H9" s="96"/>
      <c r="I9" s="96"/>
      <c r="J9" s="96"/>
      <c r="K9" s="96"/>
    </row>
    <row r="10" spans="1:11">
      <c r="A10" s="96">
        <v>2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</row>
    <row r="11" spans="1:11">
      <c r="A11" s="96">
        <v>3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</row>
    <row r="12" spans="1:11">
      <c r="A12" s="96">
        <v>4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</row>
    <row r="13" spans="1:11">
      <c r="A13" s="96">
        <v>5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</row>
    <row r="14" spans="1:11">
      <c r="A14" s="96">
        <v>6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</row>
    <row r="15" spans="1:11">
      <c r="A15" s="96">
        <v>7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</row>
    <row r="16" spans="1:11">
      <c r="A16" s="96">
        <v>8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</row>
    <row r="17" spans="1:11">
      <c r="A17" s="96">
        <v>9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</row>
    <row r="18" spans="1:11">
      <c r="A18" s="96">
        <v>10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</row>
    <row r="19" spans="1:11">
      <c r="A19" s="96">
        <v>11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</row>
    <row r="20" spans="1:11">
      <c r="A20" s="96">
        <v>12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</row>
    <row r="21" spans="1:11" ht="28.5" thickBot="1">
      <c r="E21" s="4">
        <f>SUM(E9:E20)</f>
        <v>0</v>
      </c>
      <c r="G21" s="4">
        <f>SUM(G9:G20)</f>
        <v>0</v>
      </c>
      <c r="I21" s="4">
        <f>SUM(I9:I20)</f>
        <v>0</v>
      </c>
      <c r="J21" s="73"/>
    </row>
    <row r="22" spans="1:11" ht="28.5" thickTop="1"/>
  </sheetData>
  <mergeCells count="8">
    <mergeCell ref="A7:F7"/>
    <mergeCell ref="I7:K7"/>
    <mergeCell ref="G7:H7"/>
    <mergeCell ref="A1:K1"/>
    <mergeCell ref="A2:K2"/>
    <mergeCell ref="A3:K3"/>
    <mergeCell ref="A4:K4"/>
    <mergeCell ref="A5:K5"/>
  </mergeCells>
  <pageMargins left="0.35433070866141736" right="0" top="0.78740157480314965" bottom="0.59055118110236227" header="0.51181102362204722" footer="0.51181102362204722"/>
  <pageSetup paperSize="9" scale="58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"/>
  <sheetViews>
    <sheetView workbookViewId="0">
      <selection activeCell="J16" sqref="J16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29</vt:i4>
      </vt:variant>
      <vt:variant>
        <vt:lpstr>ช่วงที่มีชื่อ</vt:lpstr>
      </vt:variant>
      <vt:variant>
        <vt:i4>14</vt:i4>
      </vt:variant>
    </vt:vector>
  </HeadingPairs>
  <TitlesOfParts>
    <vt:vector size="43" baseType="lpstr">
      <vt:lpstr>การปฏิบัติงานในแต่ละด้าน</vt:lpstr>
      <vt:lpstr>การส่งรายงาน</vt:lpstr>
      <vt:lpstr>1-สรุปจำนวนเงินในช่องยอดยกไป</vt:lpstr>
      <vt:lpstr>2-เงินฝากธนาคารทุกบัญชี</vt:lpstr>
      <vt:lpstr>2.1งบเทียบยอดเงินฝากธนาคาร</vt:lpstr>
      <vt:lpstr>3-1101010101เงินสดในมือ</vt:lpstr>
      <vt:lpstr>4-1101020601งฝธ.เพื่อนำส่งคลัง</vt:lpstr>
      <vt:lpstr>5-501เงินฝากคลัง-เฉพาะกทม.</vt:lpstr>
      <vt:lpstr>5-1101020501เงินฝากคลัง</vt:lpstr>
      <vt:lpstr>6-เงินฝากคลัง-เงินประกันสัญญา</vt:lpstr>
      <vt:lpstr>7-เงินรับฝากอื่น</vt:lpstr>
      <vt:lpstr>8-1102010101ลน.เงินยืมเงินในงบ</vt:lpstr>
      <vt:lpstr>9-1102010102ลูกหนี้เงินนอก</vt:lpstr>
      <vt:lpstr>หน่วยงานที่ต้องทำ sheet10</vt:lpstr>
      <vt:lpstr>10-เงินให้กู้-ยาวภายนอก</vt:lpstr>
      <vt:lpstr>11-2102040102ใบสำคัญค้างจ่าย</vt:lpstr>
      <vt:lpstr>ตย.2.5ใบสำคัญค้างจ่าย</vt:lpstr>
      <vt:lpstr>12-2101010102เจ้าหนี้การค้า</vt:lpstr>
      <vt:lpstr>ตย.2.5เจ้าหนี้การค้า</vt:lpstr>
      <vt:lpstr>13-2.5เจ้าหนี้อื่น ภาครัฐ </vt:lpstr>
      <vt:lpstr>ตย.2.5เจ้าหนี้อื่น ภาครัฐ</vt:lpstr>
      <vt:lpstr>เปิดเผยบัญชีที่สำคัญเฉพาะ กย.</vt:lpstr>
      <vt:lpstr>14-รายงานวัสดุคงเหลือเฉพาะ-กย</vt:lpstr>
      <vt:lpstr>หมวดพัสดุ</vt:lpstr>
      <vt:lpstr>15-ค่าสาธารณูปโภคฯ เฉพาะ-กย</vt:lpstr>
      <vt:lpstr>16 เบี้ยประกันภัย เฉพาะกย. </vt:lpstr>
      <vt:lpstr>17-รายได้ดอกเบี้ยค้างรับเฉพาะกย</vt:lpstr>
      <vt:lpstr>18-รายได้แผ่นดินรอนำส่ง</vt:lpstr>
      <vt:lpstr>Sheet1</vt:lpstr>
      <vt:lpstr>'11-2102040102ใบสำคัญค้างจ่าย'!Print_Titles</vt:lpstr>
      <vt:lpstr>'12-2101010102เจ้าหนี้การค้า'!Print_Titles</vt:lpstr>
      <vt:lpstr>'13-2.5เจ้าหนี้อื่น ภาครัฐ '!Print_Titles</vt:lpstr>
      <vt:lpstr>'14-รายงานวัสดุคงเหลือเฉพาะ-กย'!Print_Titles</vt:lpstr>
      <vt:lpstr>'15-ค่าสาธารณูปโภคฯ เฉพาะ-กย'!Print_Titles</vt:lpstr>
      <vt:lpstr>'16 เบี้ยประกันภัย เฉพาะกย. '!Print_Titles</vt:lpstr>
      <vt:lpstr>'17-รายได้ดอกเบี้ยค้างรับเฉพาะกย'!Print_Titles</vt:lpstr>
      <vt:lpstr>'18-รายได้แผ่นดินรอนำส่ง'!Print_Titles</vt:lpstr>
      <vt:lpstr>'1-สรุปจำนวนเงินในช่องยอดยกไป'!Print_Titles</vt:lpstr>
      <vt:lpstr>'2-เงินฝากธนาคารทุกบัญชี'!Print_Titles</vt:lpstr>
      <vt:lpstr>ตย.2.5เจ้าหนี้การค้า!Print_Titles</vt:lpstr>
      <vt:lpstr>'ตย.2.5เจ้าหนี้อื่น ภาครัฐ'!Print_Titles</vt:lpstr>
      <vt:lpstr>ตย.2.5ใบสำคัญค้างจ่าย!Print_Titles</vt:lpstr>
      <vt:lpstr>'หน่วยงานที่ต้องทำ sheet10'!Print_Titles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Windows</dc:creator>
  <cp:lastModifiedBy>pC65_2</cp:lastModifiedBy>
  <cp:lastPrinted>2024-10-07T06:21:03Z</cp:lastPrinted>
  <dcterms:created xsi:type="dcterms:W3CDTF">2009-02-13T10:40:24Z</dcterms:created>
  <dcterms:modified xsi:type="dcterms:W3CDTF">2024-10-07T14:46:31Z</dcterms:modified>
</cp:coreProperties>
</file>